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EPFD Static\"/>
    </mc:Choice>
  </mc:AlternateContent>
  <xr:revisionPtr revIDLastSave="0" documentId="13_ncr:1_{550EACAD-9934-4D3B-AC1E-5E09AB44E3C0}" xr6:coauthVersionLast="46" xr6:coauthVersionMax="46" xr10:uidLastSave="{00000000-0000-0000-0000-000000000000}"/>
  <bookViews>
    <workbookView xWindow="28680" yWindow="-120" windowWidth="29040" windowHeight="17790" xr2:uid="{00000000-000D-0000-FFFF-FFFF00000000}"/>
  </bookViews>
  <sheets>
    <sheet name="LES1" sheetId="1" r:id="rId1"/>
  </sheets>
  <definedNames>
    <definedName name="_xlnm.Print_Area" localSheetId="0">'LES1'!$A$1:$F$63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19" i="1"/>
  <c r="D30" i="1"/>
  <c r="D31" i="1"/>
  <c r="D32" i="1"/>
  <c r="D49" i="1"/>
  <c r="D50" i="1"/>
  <c r="D20" i="1" l="1"/>
  <c r="D21" i="1" s="1"/>
  <c r="D22" i="1" s="1"/>
  <c r="D24" i="1" s="1"/>
  <c r="D23" i="1" l="1"/>
  <c r="D25" i="1" s="1"/>
  <c r="D36" i="1" s="1"/>
  <c r="D40" i="1" s="1"/>
  <c r="D26" i="1" l="1"/>
  <c r="D27" i="1" s="1"/>
  <c r="D34" i="1" s="1"/>
  <c r="D38" i="1" s="1"/>
  <c r="D45" i="1"/>
  <c r="D52" i="1" s="1"/>
  <c r="D42" i="1"/>
  <c r="D35" i="1" l="1"/>
  <c r="D39" i="1" s="1"/>
  <c r="D43" i="1"/>
  <c r="D47" i="1" s="1"/>
  <c r="D51" i="1"/>
  <c r="D48" i="1"/>
  <c r="D55" i="1" l="1"/>
  <c r="D53" i="1"/>
  <c r="D54" i="1"/>
  <c r="D56" i="1" l="1"/>
  <c r="D57" i="1"/>
</calcChain>
</file>

<file path=xl/sharedStrings.xml><?xml version="1.0" encoding="utf-8"?>
<sst xmlns="http://schemas.openxmlformats.org/spreadsheetml/2006/main" count="152" uniqueCount="149">
  <si>
    <t>φ</t>
  </si>
  <si>
    <t>earth Long</t>
  </si>
  <si>
    <t>GSO Long</t>
  </si>
  <si>
    <r>
      <t>Δλ</t>
    </r>
    <r>
      <rPr>
        <sz val="10"/>
        <rFont val="Arial"/>
      </rPr>
      <t>g</t>
    </r>
  </si>
  <si>
    <r>
      <t>γ</t>
    </r>
    <r>
      <rPr>
        <sz val="10"/>
        <rFont val="Arial"/>
      </rPr>
      <t>g</t>
    </r>
  </si>
  <si>
    <t>dg</t>
  </si>
  <si>
    <t>Rn</t>
  </si>
  <si>
    <t>Rg</t>
  </si>
  <si>
    <t>el</t>
  </si>
  <si>
    <t>az</t>
  </si>
  <si>
    <r>
      <t>γ</t>
    </r>
    <r>
      <rPr>
        <sz val="10"/>
        <rFont val="Arial"/>
      </rPr>
      <t>n</t>
    </r>
  </si>
  <si>
    <t>δ</t>
  </si>
  <si>
    <t>GSO Long - earth Long</t>
  </si>
  <si>
    <t>Δλn</t>
  </si>
  <si>
    <t>is vary large there may be several sets of masks with overlapping frequencies, all of these should be added in</t>
  </si>
  <si>
    <t>epfd</t>
  </si>
  <si>
    <t>Xe</t>
  </si>
  <si>
    <t>Ye</t>
  </si>
  <si>
    <t>Ze</t>
  </si>
  <si>
    <t>If satellite pfd masks are presented in Azimuth vs Elevation Form</t>
  </si>
  <si>
    <t>Calculate the x,y,z components of the earth station in ECF</t>
  </si>
  <si>
    <t>Xn</t>
  </si>
  <si>
    <t>Yn</t>
  </si>
  <si>
    <t>Zn</t>
  </si>
  <si>
    <t>Calculate Longitude of ascending node</t>
  </si>
  <si>
    <t>del</t>
  </si>
  <si>
    <t>i</t>
  </si>
  <si>
    <t>an</t>
  </si>
  <si>
    <t>Calculate Argument of Perigee plus True Anomaly</t>
  </si>
  <si>
    <t>Cosine of Longitude of Ascending Node</t>
  </si>
  <si>
    <t>cos_an</t>
  </si>
  <si>
    <t>Sine of Longitude of Ascending Node</t>
  </si>
  <si>
    <t>sin_an</t>
  </si>
  <si>
    <t>Cosine of non-GSO inclination</t>
  </si>
  <si>
    <t>cos_inc</t>
  </si>
  <si>
    <t>Sine of non-GSO inclination</t>
  </si>
  <si>
    <t>sin_inc</t>
  </si>
  <si>
    <t>Cosine of Argument of Perigee plus True Anomaly</t>
  </si>
  <si>
    <t>cos_arg</t>
  </si>
  <si>
    <t>Sine of Argument of Perigee plus True Anomaly</t>
  </si>
  <si>
    <t>sin_arg</t>
  </si>
  <si>
    <t>Calculate Vector between non-GSO satellite and earth station</t>
  </si>
  <si>
    <t>X</t>
  </si>
  <si>
    <t>Y</t>
  </si>
  <si>
    <t>Z</t>
  </si>
  <si>
    <t>freq 1 pfd of non-GSO with Azimuth and Elevation to the earth station</t>
  </si>
  <si>
    <t>Since this is an in line event the Gr(theta)/Gr(max) portion of epfd calculation is equal to 0</t>
  </si>
  <si>
    <t>Non-GSO Radius (km)</t>
  </si>
  <si>
    <t>Non-GSO Inclination (degrees)</t>
  </si>
  <si>
    <t>GSO Radius (km)</t>
  </si>
  <si>
    <t>Earth Station Latitude (degrees)</t>
  </si>
  <si>
    <t>Earth Station Longitude (degrees)</t>
  </si>
  <si>
    <t>GSO Longitude (degrees)</t>
  </si>
  <si>
    <t>Difference between Earth Station and GSO Longitude (degrees)</t>
  </si>
  <si>
    <t>Calculate Gamma angle from Earth Station to GSO (degrees)</t>
  </si>
  <si>
    <t>Calculate Slant Range from Earth Station to GSO (km)</t>
  </si>
  <si>
    <t>Calculate Elevation Angle from Earth Station to GSO (degrees)</t>
  </si>
  <si>
    <t>Calculate Azimuth Angle from the Earth Station to GSO (degrees)</t>
  </si>
  <si>
    <t>Calculate Gamma angle from Earth Station to non-GSO (degrees)</t>
  </si>
  <si>
    <t>Calculate long difference between non-GSO and Earth Station (degrees)</t>
  </si>
  <si>
    <t>Earth Station x value (km)</t>
  </si>
  <si>
    <t>Earth Station y value (km)</t>
  </si>
  <si>
    <t>Earth Station z value (km)</t>
  </si>
  <si>
    <t>Non-GSO x value (km)</t>
  </si>
  <si>
    <t>Non-GSO y value (km)</t>
  </si>
  <si>
    <t>Non-GSO z value (km)</t>
  </si>
  <si>
    <t>Vector X (km)</t>
  </si>
  <si>
    <t>Vector Y (km)</t>
  </si>
  <si>
    <t>Vector Z (km)</t>
  </si>
  <si>
    <t>Difference between Satellite longitude and Ascending Node (degrees)</t>
  </si>
  <si>
    <t>Longitude of ascending node (degrees)</t>
  </si>
  <si>
    <t>Argument of Perigee plus True Anomaly (degrees)</t>
  </si>
  <si>
    <t>Azimuth to earth station from satellite point of view (degrees)</t>
  </si>
  <si>
    <t>Elevation to earth station from satellite point of view (degrees)</t>
  </si>
  <si>
    <t>nGSO Long</t>
  </si>
  <si>
    <t>Re * cos(φ) * cos(earth Long)</t>
  </si>
  <si>
    <t>Re * cos(φ) * sin(earth Long)</t>
  </si>
  <si>
    <t>Re * sin(φ)</t>
  </si>
  <si>
    <t>Rn * cos(δ) * cos(nGSO Long)</t>
  </si>
  <si>
    <t>Rn * cos(δ) * sin(nGSO Long)</t>
  </si>
  <si>
    <t>Rn * sin(δ)</t>
  </si>
  <si>
    <t>Xe - Xn</t>
  </si>
  <si>
    <t>Ye - Yn</t>
  </si>
  <si>
    <t>Ze - Zn</t>
  </si>
  <si>
    <t>asin(tan(δ) / tan(i))</t>
  </si>
  <si>
    <t>nGSO Long - del</t>
  </si>
  <si>
    <t>asin(sin(δ) / sin(I))</t>
  </si>
  <si>
    <t>Radius of the Earth (km)</t>
  </si>
  <si>
    <t>Re</t>
  </si>
  <si>
    <t>Inputs</t>
  </si>
  <si>
    <t>Calculations</t>
  </si>
  <si>
    <t>acos((Re/Rn) * cos(el)) - el</t>
  </si>
  <si>
    <t>Earth station x value from satellite point of view (km)</t>
  </si>
  <si>
    <t>Earth Station y value from satellite point of view (km)</t>
  </si>
  <si>
    <t>Earth Station z value from satellite point of view (km)</t>
  </si>
  <si>
    <t>cos(an)</t>
  </si>
  <si>
    <t>sin(an)</t>
  </si>
  <si>
    <t>cos(i)</t>
  </si>
  <si>
    <t>sin(i)</t>
  </si>
  <si>
    <t>arg</t>
  </si>
  <si>
    <t>cos(arg)</t>
  </si>
  <si>
    <t>sin(arg)</t>
  </si>
  <si>
    <t>X[sin(an)*sin(i)]+Y(-cos(an)*sin(i)]+Z[cos(i)]</t>
  </si>
  <si>
    <t>X[-cos(an)*sin(arg)-sin(an)*cos(i)*cos(arg)]+
Y[cos(an)*cos(i)*cos(arg)-sin(an)*sin(arg)]+
Z[sin(i)*cos(arg)]</t>
  </si>
  <si>
    <t>X[-cos(an)*cos(arg)+sin(an)*cos(i)*sin(arg)]-
Y[sin(an)*cos(arg)+cos(an)*cos(i)*sin(arg)]-
Z[sin(i)*sin(arg)]</t>
  </si>
  <si>
    <t>earth Long + Δλn</t>
  </si>
  <si>
    <t>pfd1</t>
  </si>
  <si>
    <t>Calculate the x,y,z components of the non-GSO satellite in ECF</t>
  </si>
  <si>
    <t>x sat</t>
  </si>
  <si>
    <t>y sat</t>
  </si>
  <si>
    <t>z sat</t>
  </si>
  <si>
    <t>atan(x sat/y sat)</t>
  </si>
  <si>
    <t>atan(z sat/(sqrt(x sat^2+y sat^2)))</t>
  </si>
  <si>
    <t>Calculate some values for the transformation matrix of the earth station XYZ ECF coordinates to xyz sat (satellite centered) coordinates</t>
  </si>
  <si>
    <t>Calculate sub-satellite latitude of non-GSO at this az and el (degrees)</t>
  </si>
  <si>
    <t>Calculate the sub-satellite longitude of the non-GSO at this az and el (degrees)</t>
  </si>
  <si>
    <t>Choose pfd from mask for latitude nearest to sub-satellite latitude of non-GSO, because the GSO VLA frequency bandwith</t>
  </si>
  <si>
    <t>GSO Inclination (degrees)</t>
  </si>
  <si>
    <t>δg</t>
  </si>
  <si>
    <t>GSO Latitude (degrees)</t>
  </si>
  <si>
    <t>ig</t>
  </si>
  <si>
    <t>acos[sin(φ) * sin(δg) + cos(φ) * cos(δg) * cos(Δλg)}</t>
  </si>
  <si>
    <t>if (Δλg&gt;0 and φ&lt;0) or (Δλg&lt;0 and φ&lt;0) then asin[cos(δg)*sin(Δλg)/sin(γg)] else 180-asin[cos(δg)*sin(Δλg)/sin(γg)]</t>
  </si>
  <si>
    <t>Spreadsheet</t>
  </si>
  <si>
    <t>SW generated</t>
  </si>
  <si>
    <r>
      <t>sqrt(Re^2 + Rg^2 - 2*Re*Rg*cos(</t>
    </r>
    <r>
      <rPr>
        <sz val="8"/>
        <rFont val="Times New Roman"/>
        <family val="1"/>
      </rPr>
      <t>γ</t>
    </r>
    <r>
      <rPr>
        <sz val="8"/>
        <rFont val="Arial"/>
        <family val="2"/>
      </rPr>
      <t>g))</t>
    </r>
  </si>
  <si>
    <r>
      <t>acos[(Rg/dg) * sin(</t>
    </r>
    <r>
      <rPr>
        <sz val="8"/>
        <rFont val="Times New Roman"/>
        <family val="1"/>
      </rPr>
      <t>γ</t>
    </r>
    <r>
      <rPr>
        <sz val="8"/>
        <rFont val="Arial"/>
        <family val="2"/>
      </rPr>
      <t>g)]</t>
    </r>
  </si>
  <si>
    <r>
      <t>If φ&gt;0 Then 90 - acos[cos(90-φ) * cos(</t>
    </r>
    <r>
      <rPr>
        <sz val="8"/>
        <rFont val="Times New Roman"/>
        <family val="1"/>
      </rPr>
      <t>γ</t>
    </r>
    <r>
      <rPr>
        <sz val="8"/>
        <rFont val="Arial"/>
        <family val="2"/>
      </rPr>
      <t>n) + sin(90-φ) * sin(</t>
    </r>
    <r>
      <rPr>
        <sz val="8"/>
        <rFont val="Times New Roman"/>
        <family val="1"/>
      </rPr>
      <t>γ</t>
    </r>
    <r>
      <rPr>
        <sz val="8"/>
        <rFont val="Arial"/>
        <family val="2"/>
      </rPr>
      <t>n) * cos(az)]
else 90 - acos[cos(90+φ) * cos(γn) + sin(90-φ) * sin(γn) * cos(az+180)]</t>
    </r>
  </si>
  <si>
    <r>
      <t>if Δλg&gt;0 Then acos[(cos(</t>
    </r>
    <r>
      <rPr>
        <sz val="8"/>
        <rFont val="Times New Roman"/>
        <family val="1"/>
      </rPr>
      <t>γ</t>
    </r>
    <r>
      <rPr>
        <sz val="8"/>
        <rFont val="Arial"/>
        <family val="2"/>
      </rPr>
      <t>n) - sin(</t>
    </r>
    <r>
      <rPr>
        <sz val="8"/>
        <rFont val="Times New Roman"/>
        <family val="1"/>
      </rPr>
      <t>φ</t>
    </r>
    <r>
      <rPr>
        <sz val="8"/>
        <rFont val="Arial"/>
        <family val="2"/>
      </rPr>
      <t>) * sin(</t>
    </r>
    <r>
      <rPr>
        <sz val="8"/>
        <rFont val="Times New Roman"/>
        <family val="1"/>
      </rPr>
      <t>δ</t>
    </r>
    <r>
      <rPr>
        <sz val="8"/>
        <rFont val="Arial"/>
        <family val="2"/>
      </rPr>
      <t>)) / (cos(</t>
    </r>
    <r>
      <rPr>
        <sz val="8"/>
        <rFont val="Times New Roman"/>
        <family val="1"/>
      </rPr>
      <t>φ</t>
    </r>
    <r>
      <rPr>
        <sz val="8"/>
        <rFont val="Arial"/>
        <family val="2"/>
      </rPr>
      <t>) * cos(</t>
    </r>
    <r>
      <rPr>
        <sz val="8"/>
        <rFont val="Times New Roman"/>
        <family val="1"/>
      </rPr>
      <t>δ</t>
    </r>
    <r>
      <rPr>
        <sz val="8"/>
        <rFont val="Arial"/>
        <family val="2"/>
      </rPr>
      <t>))]
else -1*acos[(cos(γn) - sin(φ) * sin(δ)) / (cos(φ) * cos(δ))]</t>
    </r>
  </si>
  <si>
    <t>Recommendation ITU-R S. 1714 CASE 1 Calculations</t>
  </si>
  <si>
    <t>Interferring satellite name</t>
  </si>
  <si>
    <t>Existing very large earth station name</t>
  </si>
  <si>
    <t>Existing very large earth station notice ID</t>
  </si>
  <si>
    <t>Associated GSO satellite name</t>
  </si>
  <si>
    <t>Notifying administration</t>
  </si>
  <si>
    <t>stn_name</t>
  </si>
  <si>
    <t>sat_name</t>
  </si>
  <si>
    <t>ntc_id</t>
  </si>
  <si>
    <t>adm/ntwk_org</t>
  </si>
  <si>
    <t>Mask ID</t>
  </si>
  <si>
    <t>mask_id</t>
  </si>
  <si>
    <t>EPFD Threshold</t>
  </si>
  <si>
    <t>Ap5</t>
  </si>
  <si>
    <t>Threshold Reference bandwidth</t>
  </si>
  <si>
    <t>refBW</t>
  </si>
  <si>
    <t>Mask bandwidth (kHz)</t>
  </si>
  <si>
    <t>Calculate Worst Case epfd (dBW/m^2/RefBW)</t>
  </si>
  <si>
    <t>BW</t>
  </si>
  <si>
    <t>Excess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</si>
</sst>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8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/>
    <xf numFmtId="0" fontId="2" fillId="0" borderId="2" xfId="0" applyFont="1" applyBorder="1"/>
    <xf numFmtId="0" fontId="0" fillId="0" borderId="3" xfId="0" applyBorder="1"/>
    <xf numFmtId="0" fontId="4" fillId="0" borderId="1" xfId="0" applyFont="1" applyBorder="1"/>
    <xf numFmtId="0" fontId="4" fillId="0" borderId="1" xfId="0" applyFont="1" applyFill="1" applyBorder="1"/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3" fillId="0" borderId="6" xfId="0" applyFont="1" applyBorder="1"/>
    <xf numFmtId="0" fontId="2" fillId="0" borderId="16" xfId="0" applyFont="1" applyBorder="1"/>
    <xf numFmtId="0" fontId="4" fillId="0" borderId="6" xfId="0" applyFont="1" applyBorder="1"/>
    <xf numFmtId="0" fontId="4" fillId="0" borderId="6" xfId="0" applyFont="1" applyFill="1" applyBorder="1"/>
    <xf numFmtId="0" fontId="1" fillId="0" borderId="7" xfId="0" applyFont="1" applyBorder="1" applyAlignment="1">
      <alignment vertical="top"/>
    </xf>
    <xf numFmtId="0" fontId="0" fillId="0" borderId="21" xfId="0" applyBorder="1"/>
    <xf numFmtId="0" fontId="0" fillId="0" borderId="22" xfId="0" applyBorder="1"/>
    <xf numFmtId="0" fontId="2" fillId="0" borderId="21" xfId="0" applyFont="1" applyBorder="1"/>
    <xf numFmtId="0" fontId="0" fillId="0" borderId="23" xfId="0" applyBorder="1"/>
    <xf numFmtId="0" fontId="3" fillId="0" borderId="20" xfId="0" applyFont="1" applyBorder="1"/>
    <xf numFmtId="0" fontId="6" fillId="0" borderId="3" xfId="0" applyFont="1" applyBorder="1"/>
    <xf numFmtId="0" fontId="6" fillId="0" borderId="0" xfId="0" applyFont="1" applyBorder="1"/>
    <xf numFmtId="0" fontId="6" fillId="0" borderId="18" xfId="0" applyFont="1" applyBorder="1"/>
    <xf numFmtId="0" fontId="6" fillId="0" borderId="14" xfId="0" applyFont="1" applyBorder="1"/>
    <xf numFmtId="0" fontId="6" fillId="0" borderId="7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6" xfId="0" applyFont="1" applyBorder="1"/>
    <xf numFmtId="0" fontId="6" fillId="0" borderId="19" xfId="0" applyFont="1" applyBorder="1"/>
    <xf numFmtId="0" fontId="6" fillId="0" borderId="10" xfId="0" applyFont="1" applyBorder="1"/>
    <xf numFmtId="0" fontId="6" fillId="0" borderId="12" xfId="0" applyFont="1" applyBorder="1"/>
    <xf numFmtId="0" fontId="6" fillId="0" borderId="15" xfId="0" applyFont="1" applyBorder="1"/>
    <xf numFmtId="0" fontId="4" fillId="0" borderId="4" xfId="0" applyFont="1" applyBorder="1"/>
    <xf numFmtId="0" fontId="4" fillId="0" borderId="25" xfId="0" applyFont="1" applyBorder="1"/>
    <xf numFmtId="0" fontId="3" fillId="0" borderId="26" xfId="0" applyFont="1" applyBorder="1"/>
    <xf numFmtId="0" fontId="3" fillId="0" borderId="24" xfId="0" applyFont="1" applyBorder="1"/>
    <xf numFmtId="0" fontId="2" fillId="0" borderId="27" xfId="0" applyFont="1" applyBorder="1"/>
    <xf numFmtId="0" fontId="2" fillId="0" borderId="5" xfId="0" applyFont="1" applyBorder="1"/>
    <xf numFmtId="0" fontId="3" fillId="0" borderId="28" xfId="0" applyFont="1" applyBorder="1"/>
    <xf numFmtId="0" fontId="0" fillId="0" borderId="28" xfId="0" applyBorder="1"/>
    <xf numFmtId="0" fontId="3" fillId="0" borderId="4" xfId="0" applyFont="1" applyBorder="1"/>
    <xf numFmtId="0" fontId="8" fillId="0" borderId="22" xfId="0" applyFont="1" applyBorder="1"/>
    <xf numFmtId="0" fontId="8" fillId="0" borderId="8" xfId="0" applyFont="1" applyBorder="1"/>
    <xf numFmtId="0" fontId="8" fillId="0" borderId="11" xfId="0" applyFont="1" applyBorder="1"/>
    <xf numFmtId="0" fontId="8" fillId="0" borderId="13" xfId="0" applyFont="1" applyBorder="1"/>
    <xf numFmtId="0" fontId="6" fillId="0" borderId="6" xfId="0" applyFont="1" applyBorder="1" applyAlignment="1">
      <alignment wrapText="1"/>
    </xf>
    <xf numFmtId="0" fontId="0" fillId="0" borderId="29" xfId="0" applyBorder="1"/>
    <xf numFmtId="0" fontId="0" fillId="2" borderId="28" xfId="0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23" xfId="0" applyFill="1" applyBorder="1"/>
    <xf numFmtId="0" fontId="0" fillId="0" borderId="22" xfId="0" applyFill="1" applyBorder="1"/>
    <xf numFmtId="0" fontId="3" fillId="0" borderId="22" xfId="0" applyFont="1" applyBorder="1"/>
    <xf numFmtId="0" fontId="0" fillId="0" borderId="1" xfId="0" applyFill="1" applyBorder="1"/>
    <xf numFmtId="0" fontId="6" fillId="2" borderId="28" xfId="0" applyFont="1" applyFill="1" applyBorder="1"/>
    <xf numFmtId="0" fontId="6" fillId="2" borderId="7" xfId="0" applyFont="1" applyFill="1" applyBorder="1"/>
    <xf numFmtId="0" fontId="6" fillId="2" borderId="1" xfId="0" applyFont="1" applyFill="1" applyBorder="1"/>
    <xf numFmtId="0" fontId="6" fillId="2" borderId="2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6"/>
  <sheetViews>
    <sheetView tabSelected="1" topLeftCell="A33" zoomScaleNormal="100" workbookViewId="0">
      <selection activeCell="B47" sqref="B47"/>
    </sheetView>
  </sheetViews>
  <sheetFormatPr defaultRowHeight="13.2" x14ac:dyDescent="0.25"/>
  <cols>
    <col min="1" max="1" width="3.33203125" style="1" customWidth="1"/>
    <col min="2" max="2" width="66.109375" style="1" customWidth="1"/>
    <col min="3" max="3" width="11.88671875" style="1" customWidth="1"/>
    <col min="4" max="4" width="11.6640625" style="1" customWidth="1"/>
    <col min="5" max="5" width="12.33203125" style="1" customWidth="1"/>
    <col min="6" max="6" width="36.6640625" style="34" customWidth="1"/>
    <col min="7" max="16384" width="8.88671875" style="1"/>
  </cols>
  <sheetData>
    <row r="1" spans="1:6" ht="13.8" thickBot="1" x14ac:dyDescent="0.3">
      <c r="A1" s="7" t="s">
        <v>129</v>
      </c>
      <c r="B1" s="8"/>
      <c r="C1" s="8"/>
      <c r="D1" s="8"/>
      <c r="E1" s="8"/>
      <c r="F1" s="33"/>
    </row>
    <row r="2" spans="1:6" ht="13.8" thickBot="1" x14ac:dyDescent="0.3">
      <c r="A2" s="24" t="s">
        <v>89</v>
      </c>
      <c r="B2" s="21"/>
      <c r="C2" s="21"/>
      <c r="D2" s="32" t="s">
        <v>123</v>
      </c>
      <c r="E2" s="47" t="s">
        <v>124</v>
      </c>
    </row>
    <row r="3" spans="1:6" x14ac:dyDescent="0.25">
      <c r="A3" s="49"/>
      <c r="B3" s="9" t="s">
        <v>130</v>
      </c>
      <c r="C3" s="10" t="s">
        <v>136</v>
      </c>
      <c r="D3" s="51"/>
      <c r="E3" s="48"/>
    </row>
    <row r="4" spans="1:6" x14ac:dyDescent="0.25">
      <c r="A4" s="50"/>
      <c r="B4" s="9" t="s">
        <v>139</v>
      </c>
      <c r="C4" s="10" t="s">
        <v>140</v>
      </c>
      <c r="D4" s="6"/>
      <c r="E4" s="53"/>
    </row>
    <row r="5" spans="1:6" x14ac:dyDescent="0.25">
      <c r="A5" s="50"/>
      <c r="B5" s="9" t="s">
        <v>131</v>
      </c>
      <c r="C5" s="10" t="s">
        <v>135</v>
      </c>
      <c r="D5" s="6"/>
      <c r="E5" s="53"/>
    </row>
    <row r="6" spans="1:6" x14ac:dyDescent="0.25">
      <c r="A6" s="50"/>
      <c r="B6" s="9" t="s">
        <v>132</v>
      </c>
      <c r="C6" s="10" t="s">
        <v>137</v>
      </c>
      <c r="D6" s="6"/>
      <c r="E6" s="53"/>
    </row>
    <row r="7" spans="1:6" x14ac:dyDescent="0.25">
      <c r="A7" s="50"/>
      <c r="B7" s="9" t="s">
        <v>133</v>
      </c>
      <c r="C7" s="10" t="s">
        <v>136</v>
      </c>
      <c r="D7" s="6"/>
      <c r="E7" s="53"/>
    </row>
    <row r="8" spans="1:6" x14ac:dyDescent="0.25">
      <c r="A8" s="50"/>
      <c r="B8" s="9" t="s">
        <v>134</v>
      </c>
      <c r="C8" s="10" t="s">
        <v>138</v>
      </c>
      <c r="D8" s="6"/>
      <c r="E8" s="53"/>
    </row>
    <row r="9" spans="1:6" x14ac:dyDescent="0.25">
      <c r="A9" s="22"/>
      <c r="B9" s="9" t="s">
        <v>87</v>
      </c>
      <c r="C9" s="10" t="s">
        <v>88</v>
      </c>
      <c r="D9" s="9">
        <v>6378.15</v>
      </c>
      <c r="E9" s="45"/>
    </row>
    <row r="10" spans="1:6" x14ac:dyDescent="0.25">
      <c r="A10" s="22"/>
      <c r="B10" s="9" t="s">
        <v>47</v>
      </c>
      <c r="C10" s="10" t="s">
        <v>6</v>
      </c>
      <c r="D10" s="9">
        <v>7878</v>
      </c>
      <c r="E10" s="45"/>
    </row>
    <row r="11" spans="1:6" x14ac:dyDescent="0.25">
      <c r="A11" s="22"/>
      <c r="B11" s="9" t="s">
        <v>48</v>
      </c>
      <c r="C11" s="10" t="s">
        <v>26</v>
      </c>
      <c r="D11" s="9">
        <v>55</v>
      </c>
      <c r="E11" s="45"/>
    </row>
    <row r="12" spans="1:6" x14ac:dyDescent="0.25">
      <c r="A12" s="22"/>
      <c r="B12" s="9" t="s">
        <v>49</v>
      </c>
      <c r="C12" s="10" t="s">
        <v>7</v>
      </c>
      <c r="D12" s="9">
        <v>42164</v>
      </c>
      <c r="E12" s="45"/>
    </row>
    <row r="13" spans="1:6" x14ac:dyDescent="0.25">
      <c r="A13" s="22"/>
      <c r="B13" s="9" t="s">
        <v>52</v>
      </c>
      <c r="C13" s="10" t="s">
        <v>2</v>
      </c>
      <c r="D13" s="9">
        <v>-30</v>
      </c>
      <c r="E13" s="45"/>
    </row>
    <row r="14" spans="1:6" x14ac:dyDescent="0.25">
      <c r="A14" s="22"/>
      <c r="B14" s="9" t="s">
        <v>117</v>
      </c>
      <c r="C14" s="11" t="s">
        <v>120</v>
      </c>
      <c r="D14" s="9">
        <v>5</v>
      </c>
      <c r="E14" s="45"/>
    </row>
    <row r="15" spans="1:6" x14ac:dyDescent="0.25">
      <c r="A15" s="22"/>
      <c r="B15" s="9" t="s">
        <v>50</v>
      </c>
      <c r="C15" s="12" t="s">
        <v>0</v>
      </c>
      <c r="D15" s="9">
        <v>38</v>
      </c>
      <c r="E15" s="45"/>
    </row>
    <row r="16" spans="1:6" ht="13.8" thickBot="1" x14ac:dyDescent="0.3">
      <c r="A16" s="29"/>
      <c r="B16" s="25" t="s">
        <v>51</v>
      </c>
      <c r="C16" s="26" t="s">
        <v>1</v>
      </c>
      <c r="D16" s="25">
        <v>-77</v>
      </c>
      <c r="E16" s="46"/>
      <c r="F16" s="36"/>
    </row>
    <row r="17" spans="1:6" ht="13.8" thickBot="1" x14ac:dyDescent="0.3">
      <c r="A17" s="24" t="s">
        <v>90</v>
      </c>
      <c r="B17" s="21"/>
      <c r="C17" s="21"/>
      <c r="D17" s="21"/>
      <c r="E17" s="21"/>
      <c r="F17" s="35"/>
    </row>
    <row r="18" spans="1:6" x14ac:dyDescent="0.25">
      <c r="A18" s="30"/>
      <c r="B18" s="14" t="s">
        <v>119</v>
      </c>
      <c r="C18" s="27" t="s">
        <v>118</v>
      </c>
      <c r="D18" s="14">
        <f>IF(D15&lt;0,-1*D14,D14)</f>
        <v>5</v>
      </c>
      <c r="E18" s="14"/>
      <c r="F18" s="37"/>
    </row>
    <row r="19" spans="1:6" x14ac:dyDescent="0.25">
      <c r="A19" s="22"/>
      <c r="B19" s="2" t="s">
        <v>53</v>
      </c>
      <c r="C19" s="3" t="s">
        <v>3</v>
      </c>
      <c r="D19" s="2">
        <f>D13-D16</f>
        <v>47</v>
      </c>
      <c r="E19" s="2"/>
      <c r="F19" s="39" t="s">
        <v>12</v>
      </c>
    </row>
    <row r="20" spans="1:6" x14ac:dyDescent="0.25">
      <c r="A20" s="22"/>
      <c r="B20" s="2" t="s">
        <v>54</v>
      </c>
      <c r="C20" s="3" t="s">
        <v>4</v>
      </c>
      <c r="D20" s="2">
        <f>DEGREES(ACOS((SIN(RADIANS(D15))*SIN(RADIANS(D18))+COS(RADIANS(D15))*COS(RADIANS(D18))*COS(RADIANS(D19)))))</f>
        <v>53.91141135998614</v>
      </c>
      <c r="E20" s="2"/>
      <c r="F20" s="39" t="s">
        <v>121</v>
      </c>
    </row>
    <row r="21" spans="1:6" x14ac:dyDescent="0.25">
      <c r="A21" s="22"/>
      <c r="B21" s="2" t="s">
        <v>55</v>
      </c>
      <c r="C21" s="3" t="s">
        <v>5</v>
      </c>
      <c r="D21" s="2">
        <f>SQRT(D9^2+D12^2-2*D9*D12*COS(RADIANS(D20)))</f>
        <v>38751.349456037853</v>
      </c>
      <c r="E21" s="2"/>
      <c r="F21" s="39" t="s">
        <v>125</v>
      </c>
    </row>
    <row r="22" spans="1:6" x14ac:dyDescent="0.25">
      <c r="A22" s="22"/>
      <c r="B22" s="2" t="s">
        <v>56</v>
      </c>
      <c r="C22" s="3" t="s">
        <v>8</v>
      </c>
      <c r="D22" s="2">
        <f>DEGREES(ACOS((D12/D21)*SIN(RADIANS(D20))))</f>
        <v>28.445156315474566</v>
      </c>
      <c r="E22" s="2"/>
      <c r="F22" s="39" t="s">
        <v>126</v>
      </c>
    </row>
    <row r="23" spans="1:6" ht="31.2" x14ac:dyDescent="0.25">
      <c r="A23" s="22"/>
      <c r="B23" s="4" t="s">
        <v>57</v>
      </c>
      <c r="C23" s="5" t="s">
        <v>9</v>
      </c>
      <c r="D23" s="4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4"/>
      <c r="F23" s="39" t="s">
        <v>122</v>
      </c>
    </row>
    <row r="24" spans="1:6" x14ac:dyDescent="0.25">
      <c r="A24" s="22"/>
      <c r="B24" s="2" t="s">
        <v>58</v>
      </c>
      <c r="C24" s="3" t="s">
        <v>10</v>
      </c>
      <c r="D24" s="2">
        <f>DEGREES(ACOS((D9/D10)*COS(RADIANS(D22))))-D22</f>
        <v>16.167305541076853</v>
      </c>
      <c r="E24" s="2"/>
      <c r="F24" s="39" t="s">
        <v>91</v>
      </c>
    </row>
    <row r="25" spans="1:6" ht="41.4" x14ac:dyDescent="0.25">
      <c r="A25" s="22"/>
      <c r="B25" s="4" t="s">
        <v>114</v>
      </c>
      <c r="C25" s="5" t="s">
        <v>11</v>
      </c>
      <c r="D25" s="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4"/>
      <c r="F25" s="39" t="s">
        <v>127</v>
      </c>
    </row>
    <row r="26" spans="1:6" ht="41.4" x14ac:dyDescent="0.25">
      <c r="A26" s="22"/>
      <c r="B26" s="4" t="s">
        <v>59</v>
      </c>
      <c r="C26" s="5" t="s">
        <v>13</v>
      </c>
      <c r="D26" s="4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4"/>
      <c r="F26" s="39" t="s">
        <v>128</v>
      </c>
    </row>
    <row r="27" spans="1:6" ht="13.8" thickBot="1" x14ac:dyDescent="0.3">
      <c r="A27" s="29"/>
      <c r="B27" s="13" t="s">
        <v>115</v>
      </c>
      <c r="C27" s="23" t="s">
        <v>74</v>
      </c>
      <c r="D27" s="13">
        <f>D16+D26</f>
        <v>-60.191075622939309</v>
      </c>
      <c r="E27" s="13"/>
      <c r="F27" s="58" t="s">
        <v>105</v>
      </c>
    </row>
    <row r="28" spans="1:6" ht="13.8" thickBot="1" x14ac:dyDescent="0.3">
      <c r="A28" s="24" t="s">
        <v>19</v>
      </c>
      <c r="B28" s="21"/>
      <c r="C28" s="21"/>
      <c r="D28" s="21"/>
      <c r="E28" s="21"/>
      <c r="F28" s="35"/>
    </row>
    <row r="29" spans="1:6" ht="13.8" thickBot="1" x14ac:dyDescent="0.3">
      <c r="A29" s="20" t="s">
        <v>20</v>
      </c>
      <c r="B29" s="21"/>
      <c r="C29" s="21"/>
      <c r="D29" s="21"/>
      <c r="E29" s="21"/>
      <c r="F29" s="35"/>
    </row>
    <row r="30" spans="1:6" x14ac:dyDescent="0.25">
      <c r="A30" s="28"/>
      <c r="B30" s="14" t="s">
        <v>60</v>
      </c>
      <c r="C30" s="14" t="s">
        <v>16</v>
      </c>
      <c r="D30" s="14">
        <f>D9*COS(RADIANS(D15))*COS(RADIANS(D16))</f>
        <v>1130.6154239726679</v>
      </c>
      <c r="E30" s="14"/>
      <c r="F30" s="37" t="s">
        <v>75</v>
      </c>
    </row>
    <row r="31" spans="1:6" x14ac:dyDescent="0.25">
      <c r="A31" s="22"/>
      <c r="B31" s="2" t="s">
        <v>61</v>
      </c>
      <c r="C31" s="2" t="s">
        <v>17</v>
      </c>
      <c r="D31" s="2">
        <f>D9*COS(RADIANS(D15))*SIN(RADIANS(D16))</f>
        <v>-4897.2334320311647</v>
      </c>
      <c r="E31" s="2"/>
      <c r="F31" s="38" t="s">
        <v>76</v>
      </c>
    </row>
    <row r="32" spans="1:6" ht="13.8" thickBot="1" x14ac:dyDescent="0.3">
      <c r="A32" s="29"/>
      <c r="B32" s="13" t="s">
        <v>62</v>
      </c>
      <c r="C32" s="13" t="s">
        <v>18</v>
      </c>
      <c r="D32" s="13">
        <f>D9*SIN(RADIANS(D15))</f>
        <v>3926.7812388483471</v>
      </c>
      <c r="E32" s="13"/>
      <c r="F32" s="40" t="s">
        <v>77</v>
      </c>
    </row>
    <row r="33" spans="1:6" ht="13.8" thickBot="1" x14ac:dyDescent="0.3">
      <c r="A33" s="20" t="s">
        <v>107</v>
      </c>
      <c r="B33" s="21"/>
      <c r="C33" s="21"/>
      <c r="D33" s="21"/>
      <c r="E33" s="21"/>
      <c r="F33" s="35"/>
    </row>
    <row r="34" spans="1:6" x14ac:dyDescent="0.25">
      <c r="A34" s="28"/>
      <c r="B34" s="14" t="s">
        <v>63</v>
      </c>
      <c r="C34" s="14" t="s">
        <v>21</v>
      </c>
      <c r="D34" s="14">
        <f>D10*COS(RADIANS(D25))*COS(RADIANS(D27))</f>
        <v>3399.673779918819</v>
      </c>
      <c r="E34" s="14"/>
      <c r="F34" s="37" t="s">
        <v>78</v>
      </c>
    </row>
    <row r="35" spans="1:6" x14ac:dyDescent="0.25">
      <c r="A35" s="22"/>
      <c r="B35" s="2" t="s">
        <v>64</v>
      </c>
      <c r="C35" s="2" t="s">
        <v>22</v>
      </c>
      <c r="D35" s="2">
        <f>D10*COS(RADIANS(D25))*SIN(RADIANS(D27))</f>
        <v>-5934.0216320498657</v>
      </c>
      <c r="E35" s="2"/>
      <c r="F35" s="38" t="s">
        <v>79</v>
      </c>
    </row>
    <row r="36" spans="1:6" ht="13.8" thickBot="1" x14ac:dyDescent="0.3">
      <c r="A36" s="29"/>
      <c r="B36" s="13" t="s">
        <v>65</v>
      </c>
      <c r="C36" s="13" t="s">
        <v>23</v>
      </c>
      <c r="D36" s="13">
        <f>D10*SIN(RADIANS(D25))</f>
        <v>3910.5612717993226</v>
      </c>
      <c r="E36" s="13"/>
      <c r="F36" s="40" t="s">
        <v>80</v>
      </c>
    </row>
    <row r="37" spans="1:6" ht="13.8" thickBot="1" x14ac:dyDescent="0.3">
      <c r="A37" s="20" t="s">
        <v>41</v>
      </c>
      <c r="B37" s="21"/>
      <c r="C37" s="21"/>
      <c r="D37" s="21"/>
      <c r="E37" s="21"/>
      <c r="F37" s="35"/>
    </row>
    <row r="38" spans="1:6" x14ac:dyDescent="0.25">
      <c r="A38" s="28"/>
      <c r="B38" s="14" t="s">
        <v>66</v>
      </c>
      <c r="C38" s="14" t="s">
        <v>42</v>
      </c>
      <c r="D38" s="14">
        <f>D30-D34</f>
        <v>-2269.0583559461511</v>
      </c>
      <c r="E38" s="14"/>
      <c r="F38" s="37" t="s">
        <v>81</v>
      </c>
    </row>
    <row r="39" spans="1:6" x14ac:dyDescent="0.25">
      <c r="A39" s="22"/>
      <c r="B39" s="2" t="s">
        <v>67</v>
      </c>
      <c r="C39" s="2" t="s">
        <v>43</v>
      </c>
      <c r="D39" s="2">
        <f>D31-D35</f>
        <v>1036.788200018701</v>
      </c>
      <c r="E39" s="2"/>
      <c r="F39" s="38" t="s">
        <v>82</v>
      </c>
    </row>
    <row r="40" spans="1:6" ht="13.8" thickBot="1" x14ac:dyDescent="0.3">
      <c r="A40" s="29"/>
      <c r="B40" s="13" t="s">
        <v>68</v>
      </c>
      <c r="C40" s="13" t="s">
        <v>44</v>
      </c>
      <c r="D40" s="13">
        <f>D32-D36</f>
        <v>16.21996704902449</v>
      </c>
      <c r="E40" s="13"/>
      <c r="F40" s="40" t="s">
        <v>83</v>
      </c>
    </row>
    <row r="41" spans="1:6" ht="13.8" thickBot="1" x14ac:dyDescent="0.3">
      <c r="A41" s="20" t="s">
        <v>24</v>
      </c>
      <c r="B41" s="21"/>
      <c r="C41" s="21"/>
      <c r="D41" s="21"/>
      <c r="E41" s="21"/>
      <c r="F41" s="35"/>
    </row>
    <row r="42" spans="1:6" x14ac:dyDescent="0.25">
      <c r="A42" s="28"/>
      <c r="B42" s="14" t="s">
        <v>69</v>
      </c>
      <c r="C42" s="14" t="s">
        <v>25</v>
      </c>
      <c r="D42" s="14">
        <f>DEGREES(ASIN(TAN(RADIANS(D25))/TAN(RADIANS(D11))))</f>
        <v>23.602396541157265</v>
      </c>
      <c r="E42" s="14"/>
      <c r="F42" s="37" t="s">
        <v>84</v>
      </c>
    </row>
    <row r="43" spans="1:6" ht="13.8" thickBot="1" x14ac:dyDescent="0.3">
      <c r="A43" s="29"/>
      <c r="B43" s="13" t="s">
        <v>70</v>
      </c>
      <c r="C43" s="13" t="s">
        <v>27</v>
      </c>
      <c r="D43" s="13">
        <f>D27-D42</f>
        <v>-83.793472164096571</v>
      </c>
      <c r="E43" s="13"/>
      <c r="F43" s="40" t="s">
        <v>85</v>
      </c>
    </row>
    <row r="44" spans="1:6" ht="13.8" thickBot="1" x14ac:dyDescent="0.3">
      <c r="A44" s="20" t="s">
        <v>28</v>
      </c>
      <c r="B44" s="21"/>
      <c r="C44" s="21"/>
      <c r="D44" s="21"/>
      <c r="E44" s="21"/>
      <c r="F44" s="35"/>
    </row>
    <row r="45" spans="1:6" ht="13.8" thickBot="1" x14ac:dyDescent="0.3">
      <c r="A45" s="22"/>
      <c r="B45" s="22" t="s">
        <v>71</v>
      </c>
      <c r="C45" s="22" t="s">
        <v>99</v>
      </c>
      <c r="D45" s="22">
        <f>DEGREES(ASIN(SIN(RADIANS(D25))/SIN(RADIANS(D11))))</f>
        <v>37.299425933676794</v>
      </c>
      <c r="E45" s="22"/>
      <c r="F45" s="41" t="s">
        <v>86</v>
      </c>
    </row>
    <row r="46" spans="1:6" ht="13.8" thickBot="1" x14ac:dyDescent="0.3">
      <c r="A46" s="20" t="s">
        <v>113</v>
      </c>
      <c r="B46" s="21"/>
      <c r="C46" s="21"/>
      <c r="D46" s="21"/>
      <c r="E46" s="21"/>
      <c r="F46" s="35"/>
    </row>
    <row r="47" spans="1:6" x14ac:dyDescent="0.25">
      <c r="A47" s="28"/>
      <c r="B47" s="14" t="s">
        <v>29</v>
      </c>
      <c r="C47" s="14" t="s">
        <v>30</v>
      </c>
      <c r="D47" s="14">
        <f>COS(RADIANS(D43))</f>
        <v>0.10811262084066151</v>
      </c>
      <c r="E47" s="14"/>
      <c r="F47" s="37" t="s">
        <v>95</v>
      </c>
    </row>
    <row r="48" spans="1:6" x14ac:dyDescent="0.25">
      <c r="A48" s="22"/>
      <c r="B48" s="2" t="s">
        <v>31</v>
      </c>
      <c r="C48" s="2" t="s">
        <v>32</v>
      </c>
      <c r="D48" s="2">
        <f>SIN(RADIANS(D43))</f>
        <v>-0.99413865291264247</v>
      </c>
      <c r="E48" s="2"/>
      <c r="F48" s="38" t="s">
        <v>96</v>
      </c>
    </row>
    <row r="49" spans="1:6" x14ac:dyDescent="0.25">
      <c r="A49" s="22"/>
      <c r="B49" s="2" t="s">
        <v>33</v>
      </c>
      <c r="C49" s="2" t="s">
        <v>34</v>
      </c>
      <c r="D49" s="2">
        <f>COS(RADIANS(D11))</f>
        <v>0.57357643635104616</v>
      </c>
      <c r="E49" s="2"/>
      <c r="F49" s="38" t="s">
        <v>97</v>
      </c>
    </row>
    <row r="50" spans="1:6" x14ac:dyDescent="0.25">
      <c r="A50" s="22"/>
      <c r="B50" s="2" t="s">
        <v>35</v>
      </c>
      <c r="C50" s="2" t="s">
        <v>36</v>
      </c>
      <c r="D50" s="2">
        <f>SIN(RADIANS(D11))</f>
        <v>0.8191520442889918</v>
      </c>
      <c r="E50" s="2"/>
      <c r="F50" s="38" t="s">
        <v>98</v>
      </c>
    </row>
    <row r="51" spans="1:6" x14ac:dyDescent="0.25">
      <c r="A51" s="22"/>
      <c r="B51" s="2" t="s">
        <v>37</v>
      </c>
      <c r="C51" s="2" t="s">
        <v>38</v>
      </c>
      <c r="D51" s="2">
        <f>COS(RADIANS(D45))</f>
        <v>0.79547955242330992</v>
      </c>
      <c r="E51" s="2"/>
      <c r="F51" s="38" t="s">
        <v>100</v>
      </c>
    </row>
    <row r="52" spans="1:6" x14ac:dyDescent="0.25">
      <c r="A52" s="22"/>
      <c r="B52" s="2" t="s">
        <v>39</v>
      </c>
      <c r="C52" s="2" t="s">
        <v>40</v>
      </c>
      <c r="D52" s="2">
        <f>SIN(RADIANS(D45))</f>
        <v>0.60598043011009062</v>
      </c>
      <c r="E52" s="2"/>
      <c r="F52" s="38" t="s">
        <v>101</v>
      </c>
    </row>
    <row r="53" spans="1:6" ht="31.2" x14ac:dyDescent="0.25">
      <c r="A53" s="22"/>
      <c r="B53" s="4" t="s">
        <v>92</v>
      </c>
      <c r="C53" s="4" t="s">
        <v>108</v>
      </c>
      <c r="D53" s="4">
        <f>D38*(-D47*D52-D48*D49*D51)+D39*(D47*D49*D51-D48*D52)+D40*(D50*D51)</f>
        <v>-194.2726890413692</v>
      </c>
      <c r="E53" s="4"/>
      <c r="F53" s="39" t="s">
        <v>103</v>
      </c>
    </row>
    <row r="54" spans="1:6" ht="31.2" x14ac:dyDescent="0.25">
      <c r="A54" s="22"/>
      <c r="B54" s="4" t="s">
        <v>93</v>
      </c>
      <c r="C54" s="4" t="s">
        <v>109</v>
      </c>
      <c r="D54" s="4">
        <f>D38*(-D47*D51+D48*D49*D52)-D39*(D48*D51+D47*D49*D52)-D40*(D50*D52)</f>
        <v>1752.0884272161807</v>
      </c>
      <c r="E54" s="4"/>
      <c r="F54" s="39" t="s">
        <v>104</v>
      </c>
    </row>
    <row r="55" spans="1:6" x14ac:dyDescent="0.25">
      <c r="A55" s="22"/>
      <c r="B55" s="2" t="s">
        <v>94</v>
      </c>
      <c r="C55" s="2" t="s">
        <v>110</v>
      </c>
      <c r="D55" s="2">
        <f>D38*(D48*D50)+D39*(-D47*D50)+D40*D49</f>
        <v>1765.2940115532897</v>
      </c>
      <c r="E55" s="2"/>
      <c r="F55" s="38" t="s">
        <v>102</v>
      </c>
    </row>
    <row r="56" spans="1:6" x14ac:dyDescent="0.25">
      <c r="A56" s="22"/>
      <c r="B56" s="2" t="s">
        <v>72</v>
      </c>
      <c r="C56" s="2" t="s">
        <v>9</v>
      </c>
      <c r="D56" s="2">
        <f>DEGREES(ATAN2(D54,D53))</f>
        <v>-6.3271475245805604</v>
      </c>
      <c r="E56" s="2"/>
      <c r="F56" s="38" t="s">
        <v>111</v>
      </c>
    </row>
    <row r="57" spans="1:6" ht="13.8" thickBot="1" x14ac:dyDescent="0.3">
      <c r="A57" s="54"/>
      <c r="B57" s="13" t="s">
        <v>73</v>
      </c>
      <c r="C57" s="13" t="s">
        <v>8</v>
      </c>
      <c r="D57" s="13">
        <f>DEGREES(ATAN2(SQRT(D53^2+D54^2),D55))</f>
        <v>45.04007882694011</v>
      </c>
      <c r="E57" s="13"/>
      <c r="F57" s="40" t="s">
        <v>112</v>
      </c>
    </row>
    <row r="58" spans="1:6" x14ac:dyDescent="0.25">
      <c r="A58" s="55" t="s">
        <v>116</v>
      </c>
      <c r="B58" s="16"/>
      <c r="C58" s="16"/>
      <c r="D58" s="16"/>
      <c r="E58" s="16"/>
      <c r="F58" s="42"/>
    </row>
    <row r="59" spans="1:6" x14ac:dyDescent="0.25">
      <c r="A59" s="56" t="s">
        <v>14</v>
      </c>
      <c r="F59" s="43"/>
    </row>
    <row r="60" spans="1:6" ht="13.8" thickBot="1" x14ac:dyDescent="0.3">
      <c r="A60" s="57" t="s">
        <v>46</v>
      </c>
      <c r="B60" s="19"/>
      <c r="C60" s="19"/>
      <c r="D60" s="19"/>
      <c r="E60" s="19"/>
      <c r="F60" s="44"/>
    </row>
    <row r="61" spans="1:6" x14ac:dyDescent="0.25">
      <c r="A61" s="15"/>
      <c r="B61" s="52" t="s">
        <v>45</v>
      </c>
      <c r="C61" s="52" t="s">
        <v>106</v>
      </c>
      <c r="D61" s="60"/>
      <c r="E61" s="52"/>
      <c r="F61" s="67"/>
    </row>
    <row r="62" spans="1:6" x14ac:dyDescent="0.25">
      <c r="A62" s="17"/>
      <c r="B62" s="14" t="s">
        <v>145</v>
      </c>
      <c r="C62" s="14" t="s">
        <v>147</v>
      </c>
      <c r="D62" s="61"/>
      <c r="E62" s="14"/>
      <c r="F62" s="68"/>
    </row>
    <row r="63" spans="1:6" x14ac:dyDescent="0.25">
      <c r="A63" s="59"/>
      <c r="B63" s="2" t="s">
        <v>146</v>
      </c>
      <c r="C63" s="2" t="s">
        <v>15</v>
      </c>
      <c r="D63" s="62"/>
      <c r="E63" s="2"/>
      <c r="F63" s="69"/>
    </row>
    <row r="64" spans="1:6" x14ac:dyDescent="0.25">
      <c r="A64" s="17"/>
      <c r="B64" s="2" t="s">
        <v>141</v>
      </c>
      <c r="C64" s="2" t="s">
        <v>142</v>
      </c>
      <c r="D64" s="62"/>
      <c r="E64" s="2"/>
      <c r="F64" s="69"/>
    </row>
    <row r="65" spans="1:6" x14ac:dyDescent="0.25">
      <c r="A65" s="17"/>
      <c r="B65" s="66" t="s">
        <v>143</v>
      </c>
      <c r="C65" s="6" t="s">
        <v>144</v>
      </c>
      <c r="D65" s="62"/>
      <c r="E65" s="2"/>
      <c r="F65" s="69"/>
    </row>
    <row r="66" spans="1:6" ht="13.8" thickBot="1" x14ac:dyDescent="0.3">
      <c r="A66" s="18"/>
      <c r="B66" s="64" t="s">
        <v>148</v>
      </c>
      <c r="C66" s="65"/>
      <c r="D66" s="63"/>
      <c r="E66" s="31"/>
      <c r="F66" s="70"/>
    </row>
  </sheetData>
  <phoneticPr fontId="0" type="noConversion"/>
  <printOptions gridLines="1"/>
  <pageMargins left="0.75" right="0.75" top="1" bottom="1" header="0.5" footer="0.5"/>
  <pageSetup scale="78" fitToHeight="5" orientation="landscape" r:id="rId1"/>
  <headerFooter alignWithMargins="0"/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LES1</vt:lpstr>
      <vt:lpstr>'LES1'!Print_Area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Kadyrov, Timur</cp:lastModifiedBy>
  <cp:lastPrinted>2004-01-12T16:25:38Z</cp:lastPrinted>
  <dcterms:created xsi:type="dcterms:W3CDTF">2002-05-14T13:05:23Z</dcterms:created>
  <dcterms:modified xsi:type="dcterms:W3CDTF">2021-03-12T16:44:56Z</dcterms:modified>
</cp:coreProperties>
</file>