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00C74608-8415-4035-9C72-5DB8C3BAEB95}" xr6:coauthVersionLast="46" xr6:coauthVersionMax="46" xr10:uidLastSave="{00000000-0000-0000-0000-000000000000}"/>
  <bookViews>
    <workbookView xWindow="-120" yWindow="-120" windowWidth="29040" windowHeight="17790" activeTab="0" xr2:uid="{00000000-000D-0000-FFFF-FFFF00000000}"/>
  </bookViews>
  <sheets>
    <sheet name="96520567-JDFPG-A3" sheetId="3" r:id="rId7"/>
    <sheet name="96520568-JDFPG-A4" sheetId="4" r:id="rId8"/>
    <sheet name="96520569-JDFPG-A5" sheetId="5" r:id="rId9"/>
    <sheet name="96520570-JDFPG-A6" sheetId="6" r:id="rId10"/>
    <sheet name="96520571-BUCKLEY1-W1" sheetId="7" r:id="rId11"/>
    <sheet name="96520572-BUCKLEY1-W2" sheetId="8" r:id="rId12"/>
    <sheet name="96520573-BUCKLEY2-W1" sheetId="9" r:id="rId13"/>
    <sheet name="96520574-BUCKLEY2-W2" sheetId="10" r:id="rId14"/>
    <sheet name="96520575-DCEETA-E1" sheetId="11" r:id="rId15"/>
    <sheet name="96520576-DCEETA-E2" sheetId="12" r:id="rId16"/>
    <sheet name="96520577-DCEETA-E3" sheetId="13" r:id="rId17"/>
    <sheet name="96520578-DCEETA-E4" sheetId="14" r:id="rId18"/>
    <sheet name="96520579-DCEETA-W1" sheetId="15" r:id="rId19"/>
    <sheet name="96520580-MENWITH HILL-A1" sheetId="16" r:id="rId20"/>
    <sheet name="96520581-MENWITH HILL-A2" sheetId="17" r:id="rId21"/>
    <sheet name="96520582-MENWITH HILL-E1" sheetId="18" r:id="rId22"/>
    <sheet name="96520583-MENWITH HILL-E2" sheetId="19" r:id="rId23"/>
    <sheet name="96520584-MENWITH HILL-E3" sheetId="20" r:id="rId24"/>
    <sheet name="96520585-MENWITH HILL-E4" sheetId="21" r:id="rId25"/>
    <sheet name="96520586-DCEETA-W2" sheetId="22" r:id="rId26"/>
    <sheet name="100520527-DCEETA-KH2" sheetId="23" r:id="rId27"/>
    <sheet name="105500747-BUCKLEY1-W1" sheetId="24" r:id="rId28"/>
    <sheet name="105500748-BUCKLEY1-W2" sheetId="25" r:id="rId29"/>
    <sheet name="105500749-BUCKLEY2-W1" sheetId="26" r:id="rId30"/>
    <sheet name="105500750-BUCKLEY2-W2" sheetId="27" r:id="rId31"/>
    <sheet name="105500751-DCEETA-E1" sheetId="28" r:id="rId32"/>
    <sheet name="105500752-DCEETA-E2" sheetId="29" r:id="rId33"/>
    <sheet name="105500753-DCEETA-E3" sheetId="30" r:id="rId34"/>
    <sheet name="105500754-DCEETA-E4" sheetId="31" r:id="rId35"/>
    <sheet name="105500755-DCEETA-W1" sheetId="32" r:id="rId36"/>
    <sheet name="105500756-DCEETA-W2" sheetId="33" r:id="rId37"/>
    <sheet name="107500318-JDFPG-A3" sheetId="34" r:id="rId38"/>
    <sheet name="107500319-JDFPG-A4" sheetId="35" r:id="rId39"/>
    <sheet name="107500320-JDFPG-A5" sheetId="36" r:id="rId40"/>
    <sheet name="107500321-JDFPG-A6" sheetId="37" r:id="rId41"/>
    <sheet name="107520322-JDFPG-4BKA" sheetId="38" r:id="rId42"/>
    <sheet name="108500670-MENWITH HILL-E4" sheetId="39" r:id="rId43"/>
    <sheet name="108500671-MENWITH HILL-E3" sheetId="40" r:id="rId44"/>
    <sheet name="108500672-MENWITH HILL-E2" sheetId="41" r:id="rId45"/>
    <sheet name="108500673-MENWITH HILL-E1" sheetId="42" r:id="rId46"/>
    <sheet name="108500674-MENWITH HILL-A2" sheetId="43" r:id="rId47"/>
    <sheet name="108500675-MENWITH HILL-A1" sheetId="44" r:id="rId48"/>
    <sheet name="108520079-NHTS-A1" sheetId="45" r:id="rId49"/>
    <sheet name="108520080-KAU-W1" sheetId="46" r:id="rId50"/>
    <sheet name="108520081-KAU-W2" sheetId="47" r:id="rId51"/>
    <sheet name="108520082-FTIRWIN-W1" sheetId="48" r:id="rId52"/>
    <sheet name="108520083-FTIRWIN-W2" sheetId="49" r:id="rId53"/>
    <sheet name="108520084-NHTS-E1" sheetId="50" r:id="rId54"/>
    <sheet name="108520085-NHTS-E2" sheetId="51" r:id="rId55"/>
    <sheet name="108520086-NHTS-E3" sheetId="52" r:id="rId56"/>
    <sheet name="108520087-NHTS-E4" sheetId="53" r:id="rId57"/>
    <sheet name="108520088-NHTS-W1" sheetId="54" r:id="rId58"/>
    <sheet name="108520089-NHTS-W2" sheetId="55" r:id="rId59"/>
    <sheet name="108520090-NHTS-H2" sheetId="56" r:id="rId60"/>
    <sheet name="109500076-JDFPG-4BKA" sheetId="57" r:id="rId61"/>
    <sheet name="109500397-DCEETA-KH2" sheetId="58" r:id="rId62"/>
    <sheet name="113505232-KAU-W1" sheetId="59" r:id="rId63"/>
    <sheet name="113505233-KAU-W2" sheetId="60" r:id="rId64"/>
    <sheet name="113505234-FTIRWIN-W1" sheetId="61" r:id="rId65"/>
    <sheet name="113505235-FTIRWIN-W2" sheetId="62" r:id="rId66"/>
    <sheet name="113505236-NHTS-A1" sheetId="63" r:id="rId67"/>
    <sheet name="113505237-NHTS-E1" sheetId="64" r:id="rId68"/>
    <sheet name="113505238-NHTS-E2" sheetId="65" r:id="rId69"/>
    <sheet name="113505239-NHTS-E3" sheetId="66" r:id="rId70"/>
    <sheet name="113505240-NHTS-E4" sheetId="67" r:id="rId71"/>
    <sheet name="113505241-NHTS-H2" sheetId="68" r:id="rId72"/>
    <sheet name="113505242-NHTS-W1" sheetId="69" r:id="rId73"/>
    <sheet name="113505243-NHTS-W2" sheetId="70" r:id="rId74"/>
    <sheet name="116520461-JDFPG-5BKA" sheetId="71" r:id="rId75"/>
    <sheet name="116520462-JDFPG-6BKA" sheetId="72" r:id="rId76"/>
  </sheets>
  <definedNames>
    <definedName name="_xlnm.Print_Area" localSheetId="0">'96520567-JDFPG-A3'!$A$1:$F$63</definedName>
    <definedName name="_xlnm.Print_Area" localSheetId="1">'96520568-JDFPG-A4'!$A$1:$F$63</definedName>
    <definedName name="_xlnm.Print_Area" localSheetId="2">'96520569-JDFPG-A5'!$A$1:$F$63</definedName>
    <definedName name="_xlnm.Print_Area" localSheetId="3">'96520570-JDFPG-A6'!$A$1:$F$63</definedName>
    <definedName name="_xlnm.Print_Area" localSheetId="4">'96520571-BUCKLEY1-W1'!$A$1:$F$63</definedName>
    <definedName name="_xlnm.Print_Area" localSheetId="5">'96520572-BUCKLEY1-W2'!$A$1:$F$63</definedName>
    <definedName name="_xlnm.Print_Area" localSheetId="6">'96520573-BUCKLEY2-W1'!$A$1:$F$63</definedName>
    <definedName name="_xlnm.Print_Area" localSheetId="7">'96520574-BUCKLEY2-W2'!$A$1:$F$63</definedName>
    <definedName name="_xlnm.Print_Area" localSheetId="8">'96520575-DCEETA-E1'!$A$1:$F$63</definedName>
    <definedName name="_xlnm.Print_Area" localSheetId="9">'96520576-DCEETA-E2'!$A$1:$F$63</definedName>
    <definedName name="_xlnm.Print_Area" localSheetId="10">'96520577-DCEETA-E3'!$A$1:$F$63</definedName>
    <definedName name="_xlnm.Print_Area" localSheetId="11">'96520578-DCEETA-E4'!$A$1:$F$63</definedName>
    <definedName name="_xlnm.Print_Area" localSheetId="12">'96520579-DCEETA-W1'!$A$1:$F$63</definedName>
    <definedName name="_xlnm.Print_Area" localSheetId="13">'96520580-MENWITH HILL-A1'!$A$1:$F$63</definedName>
    <definedName name="_xlnm.Print_Area" localSheetId="14">'96520581-MENWITH HILL-A2'!$A$1:$F$63</definedName>
    <definedName name="_xlnm.Print_Area" localSheetId="15">'96520582-MENWITH HILL-E1'!$A$1:$F$63</definedName>
    <definedName name="_xlnm.Print_Area" localSheetId="16">'96520583-MENWITH HILL-E2'!$A$1:$F$63</definedName>
    <definedName name="_xlnm.Print_Area" localSheetId="17">'96520584-MENWITH HILL-E3'!$A$1:$F$63</definedName>
    <definedName name="_xlnm.Print_Area" localSheetId="18">'96520585-MENWITH HILL-E4'!$A$1:$F$63</definedName>
    <definedName name="_xlnm.Print_Area" localSheetId="19">'96520586-DCEETA-W2'!$A$1:$F$63</definedName>
    <definedName name="_xlnm.Print_Area" localSheetId="20">'100520527-DCEETA-KH2'!$A$1:$F$63</definedName>
    <definedName name="_xlnm.Print_Area" localSheetId="21">'105500747-BUCKLEY1-W1'!$A$1:$F$63</definedName>
    <definedName name="_xlnm.Print_Area" localSheetId="22">'105500748-BUCKLEY1-W2'!$A$1:$F$63</definedName>
    <definedName name="_xlnm.Print_Area" localSheetId="23">'105500749-BUCKLEY2-W1'!$A$1:$F$63</definedName>
    <definedName name="_xlnm.Print_Area" localSheetId="24">'105500750-BUCKLEY2-W2'!$A$1:$F$63</definedName>
    <definedName name="_xlnm.Print_Area" localSheetId="25">'105500751-DCEETA-E1'!$A$1:$F$63</definedName>
    <definedName name="_xlnm.Print_Area" localSheetId="26">'105500752-DCEETA-E2'!$A$1:$F$63</definedName>
    <definedName name="_xlnm.Print_Area" localSheetId="27">'105500753-DCEETA-E3'!$A$1:$F$63</definedName>
    <definedName name="_xlnm.Print_Area" localSheetId="28">'105500754-DCEETA-E4'!$A$1:$F$63</definedName>
    <definedName name="_xlnm.Print_Area" localSheetId="29">'105500755-DCEETA-W1'!$A$1:$F$63</definedName>
    <definedName name="_xlnm.Print_Area" localSheetId="30">'105500756-DCEETA-W2'!$A$1:$F$63</definedName>
    <definedName name="_xlnm.Print_Area" localSheetId="31">'107500318-JDFPG-A3'!$A$1:$F$63</definedName>
    <definedName name="_xlnm.Print_Area" localSheetId="32">'107500319-JDFPG-A4'!$A$1:$F$63</definedName>
    <definedName name="_xlnm.Print_Area" localSheetId="33">'107500320-JDFPG-A5'!$A$1:$F$63</definedName>
    <definedName name="_xlnm.Print_Area" localSheetId="34">'107500321-JDFPG-A6'!$A$1:$F$63</definedName>
    <definedName name="_xlnm.Print_Area" localSheetId="35">'107520322-JDFPG-4BKA'!$A$1:$F$63</definedName>
    <definedName name="_xlnm.Print_Area" localSheetId="36">'108500670-MENWITH HILL-E4'!$A$1:$F$63</definedName>
    <definedName name="_xlnm.Print_Area" localSheetId="37">'108500671-MENWITH HILL-E3'!$A$1:$F$63</definedName>
    <definedName name="_xlnm.Print_Area" localSheetId="38">'108500672-MENWITH HILL-E2'!$A$1:$F$63</definedName>
    <definedName name="_xlnm.Print_Area" localSheetId="39">'108500673-MENWITH HILL-E1'!$A$1:$F$63</definedName>
    <definedName name="_xlnm.Print_Area" localSheetId="40">'108500674-MENWITH HILL-A2'!$A$1:$F$63</definedName>
    <definedName name="_xlnm.Print_Area" localSheetId="41">'108500675-MENWITH HILL-A1'!$A$1:$F$63</definedName>
    <definedName name="_xlnm.Print_Area" localSheetId="42">'108520079-NHTS-A1'!$A$1:$F$63</definedName>
    <definedName name="_xlnm.Print_Area" localSheetId="43">'108520080-KAU-W1'!$A$1:$F$63</definedName>
    <definedName name="_xlnm.Print_Area" localSheetId="44">'108520081-KAU-W2'!$A$1:$F$63</definedName>
    <definedName name="_xlnm.Print_Area" localSheetId="45">'108520082-FTIRWIN-W1'!$A$1:$F$63</definedName>
    <definedName name="_xlnm.Print_Area" localSheetId="46">'108520083-FTIRWIN-W2'!$A$1:$F$63</definedName>
    <definedName name="_xlnm.Print_Area" localSheetId="47">'108520084-NHTS-E1'!$A$1:$F$63</definedName>
    <definedName name="_xlnm.Print_Area" localSheetId="48">'108520085-NHTS-E2'!$A$1:$F$63</definedName>
    <definedName name="_xlnm.Print_Area" localSheetId="49">'108520086-NHTS-E3'!$A$1:$F$63</definedName>
    <definedName name="_xlnm.Print_Area" localSheetId="50">'108520087-NHTS-E4'!$A$1:$F$63</definedName>
    <definedName name="_xlnm.Print_Area" localSheetId="51">'108520088-NHTS-W1'!$A$1:$F$63</definedName>
    <definedName name="_xlnm.Print_Area" localSheetId="52">'108520089-NHTS-W2'!$A$1:$F$63</definedName>
    <definedName name="_xlnm.Print_Area" localSheetId="53">'108520090-NHTS-H2'!$A$1:$F$63</definedName>
    <definedName name="_xlnm.Print_Area" localSheetId="54">'109500076-JDFPG-4BKA'!$A$1:$F$63</definedName>
    <definedName name="_xlnm.Print_Area" localSheetId="55">'109500397-DCEETA-KH2'!$A$1:$F$63</definedName>
    <definedName name="_xlnm.Print_Area" localSheetId="56">'113505232-KAU-W1'!$A$1:$F$63</definedName>
    <definedName name="_xlnm.Print_Area" localSheetId="57">'113505233-KAU-W2'!$A$1:$F$63</definedName>
    <definedName name="_xlnm.Print_Area" localSheetId="58">'113505234-FTIRWIN-W1'!$A$1:$F$63</definedName>
    <definedName name="_xlnm.Print_Area" localSheetId="59">'113505235-FTIRWIN-W2'!$A$1:$F$63</definedName>
    <definedName name="_xlnm.Print_Area" localSheetId="60">'113505236-NHTS-A1'!$A$1:$F$63</definedName>
    <definedName name="_xlnm.Print_Area" localSheetId="61">'113505237-NHTS-E1'!$A$1:$F$63</definedName>
    <definedName name="_xlnm.Print_Area" localSheetId="62">'113505238-NHTS-E2'!$A$1:$F$63</definedName>
    <definedName name="_xlnm.Print_Area" localSheetId="63">'113505239-NHTS-E3'!$A$1:$F$63</definedName>
    <definedName name="_xlnm.Print_Area" localSheetId="64">'113505240-NHTS-E4'!$A$1:$F$63</definedName>
    <definedName name="_xlnm.Print_Area" localSheetId="65">'113505241-NHTS-H2'!$A$1:$F$63</definedName>
    <definedName name="_xlnm.Print_Area" localSheetId="66">'113505242-NHTS-W1'!$A$1:$F$63</definedName>
    <definedName name="_xlnm.Print_Area" localSheetId="67">'113505243-NHTS-W2'!$A$1:$F$63</definedName>
    <definedName name="_xlnm.Print_Area" localSheetId="68">'116520461-JDFPG-5BKA'!$A$1:$F$63</definedName>
    <definedName name="_xlnm.Print_Area" localSheetId="69">'116520462-JDFPG-6BKA'!$A$1:$F$63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<sst xmlns="http://schemas.openxmlformats.org/spreadsheetml/2006/main" count="204" uniqueCount="204">
  <si>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</si>
  <si>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</si>
  <si>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</si>
  <si>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</si>
  <si>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</si>
  <si>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</si>
  <si>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</si>
  <si>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</si>
  <si>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</si>
  <si>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</si>
  <si>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</si>
  <si>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</si>
  <si>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</si>
  <si>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</si>
  <si>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</si>
  <si>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</si>
  <si>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</si>
  <si>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</si>
  <si>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</si>
  <si>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</si>
  <si>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</si>
  <si>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</si>
  <si>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</si>
  <si>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</si>
  <si>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</si>
  <si>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</si>
  <si>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</si>
  <si>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</si>
  <si>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</si>
  <si>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</si>
  <si>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</si>
  <si>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</si>
  <si>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</si>
  <si>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</si>
  <si>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</si>
  <si>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</si>
  <si>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</si>
  <si>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</si>
  <si>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</si>
  <si>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</si>
  <si>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</si>
  <si>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</si>
  <si>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</si>
  <si>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</si>
  <si>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</si>
  <si>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</si>
  <si>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</si>
  <si>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</si>
  <si>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</si>
  <si>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</si>
  <si>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</si>
  <si>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</si>
  <si>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</si>
  <si>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</si>
  <si>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</si>
  <si>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</si>
  <si>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</si>
  <si>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</si>
  <si>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</si>
  <si>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</si>
  <si>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</si>
  <si>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</si>
  <si>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</si>
  <si>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</si>
  <si>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</si>
  <si>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</si>
  <si>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</si>
  <si>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</si>
  <si>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</si>
  <si>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</si>
  <si>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</si>
  <si>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</si>
  <si>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</si>
  <si>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</si>
  <si>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</si>
  <si>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</si>
  <si>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</si>
  <si>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</si>
  <si>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</si>
  <si>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</si>
  <si>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</si>
  <si>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</si>
  <si>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</si>
  <si>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</si>
  <si>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</si>
  <si>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</si>
  <si>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</si>
  <si>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</si>
  <si>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</si>
  <si>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</si>
  <si>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</si>
  <si>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</si>
  <si>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</si>
  <si>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</si>
  <si>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</si>
  <si>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Calculate Longitude of ascending node</t>
  </si>
  <si>
    <t>Difference between Satellite longitude and Ascending Node (degrees)</t>
  </si>
  <si>
    <t>del</t>
  </si>
  <si>
    <t>asin(tan(δ) / tan(i))</t>
  </si>
  <si>
    <t>Longitude of ascending node (degrees)</t>
  </si>
  <si>
    <t>an</t>
  </si>
  <si>
    <t>nGSO Long - del</t>
  </si>
  <si>
    <t>Calculate Argument of Perigee plus True Anomaly</t>
  </si>
  <si>
    <t>Argument of Perigee plus True Anomaly (degrees)</t>
  </si>
  <si>
    <t>arg</t>
  </si>
  <si>
    <t>asin(sin(δ) / sin(I))</t>
  </si>
  <si>
    <t>Calculate some values for the transformation matrix of the earth station XYZ ECF coordinates to xyz sat (satellite centered) coordinates</t>
  </si>
  <si>
    <t>Cosine of Longitude of Ascending Node</t>
  </si>
  <si>
    <t>cos_an</t>
  </si>
  <si>
    <t>cos(an)</t>
  </si>
  <si>
    <t>Sine of Longitude of Ascending Node</t>
  </si>
  <si>
    <t>sin_an</t>
  </si>
  <si>
    <t>sin(an)</t>
  </si>
  <si>
    <t>Cosine of non-GSO inclination</t>
  </si>
  <si>
    <t>cos_inc</t>
  </si>
  <si>
    <t>cos(i)</t>
  </si>
  <si>
    <t>Sine of non-GSO inclination</t>
  </si>
  <si>
    <t>sin_inc</t>
  </si>
  <si>
    <t>sin(i)</t>
  </si>
  <si>
    <t>Cosine of Argument of Perigee plus True Anomaly</t>
  </si>
  <si>
    <t>cos_arg</t>
  </si>
  <si>
    <t>cos(arg)</t>
  </si>
  <si>
    <t>Sine of Argument of Perigee plus True Anomaly</t>
  </si>
  <si>
    <t>sin_arg</t>
  </si>
  <si>
    <t>sin(arg)</t>
  </si>
  <si>
    <t>Earth station x value from satellite point of view (km)</t>
  </si>
  <si>
    <t>x sat</t>
  </si>
  <si>
    <t xml:space="preserve">X[-cos(an)*sin(arg)-sin(an)*cos(i)*cos(arg)]+
Y[cos(an)*cos(i)*cos(arg)-sin(an)*sin(arg)]+
Z[sin(i)*cos(arg)]</t>
  </si>
  <si>
    <t>Earth Station y value from satellite point of view (km)</t>
  </si>
  <si>
    <t>y sat</t>
  </si>
  <si>
    <t xml:space="preserve">X[-cos(an)*cos(arg)+sin(an)*cos(i)*sin(arg)]-
Y[sin(an)*cos(arg)+cos(an)*cos(i)*sin(arg)]-
Z[sin(i)*sin(arg)]</t>
  </si>
  <si>
    <t>Earth Station z value from satellite point of view (km)</t>
  </si>
  <si>
    <t>z sat</t>
  </si>
  <si>
    <t>X[sin(an)*sin(i)]+Y(-cos(an)*sin(i)]+Z[cos(i)]</t>
  </si>
  <si>
    <t>Azimuth to earth station from satellite point of view (degrees)</t>
  </si>
  <si>
    <t>atan(x sat/y sat)</t>
  </si>
  <si>
    <t>Elevation to earth station from satellite point of view (degrees)</t>
  </si>
  <si>
    <t>atan(z sat/(sqrt(x sat^2+y sat^2)))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</si>
  <si>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</si>
  <si>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</si>
  <si>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</si>
  <si>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</si>
  <si>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</si>
  <si>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</si>
  <si>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</si>
  <si>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</si>
  <si>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</si>
  <si>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</si>
  <si>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</si>
  <si>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</si>
  <si>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</si>
  <si>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</si>
  <si>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</si>
  <si>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</si>
  <si>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</si>
  <si>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</si>
  <si>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</si>
  <si>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</si>
  <si>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BUCKLEY1-W1</t>
  </si>
  <si>
    <t>USCSID-W1</t>
  </si>
  <si>
    <t>USA</t>
  </si>
  <si>
    <t>BUCKLEY1-W2</t>
  </si>
  <si>
    <t>USCSID-W2</t>
  </si>
  <si>
    <t>BUCKLEY2-W1</t>
  </si>
  <si>
    <t>BUCKLEY2-W2</t>
  </si>
  <si>
    <t>DCEETA-E1</t>
  </si>
  <si>
    <t>USCSID-E1</t>
  </si>
  <si>
    <t>DCEETA-E2</t>
  </si>
  <si>
    <t>USCSID-E2</t>
  </si>
  <si>
    <t>DCEETA-E3</t>
  </si>
  <si>
    <t>USCSID-E3</t>
  </si>
  <si>
    <t>DCEETA-E4</t>
  </si>
  <si>
    <t>USCSID-E4</t>
  </si>
  <si>
    <t>DCEETA-W1</t>
  </si>
  <si>
    <t>MENWITH HILL-A1</t>
  </si>
  <si>
    <t>USCSID-A1</t>
  </si>
  <si>
    <t>G</t>
  </si>
  <si>
    <t>MENWITH HILL-A2</t>
  </si>
  <si>
    <t>USCSID-A2</t>
  </si>
  <si>
    <t>MENWITH HILL-E1</t>
  </si>
  <si>
    <t>MENWITH HILL-E2</t>
  </si>
  <si>
    <t>MENWITH HILL-E3</t>
  </si>
  <si>
    <t>MENWITH HILL-E4</t>
  </si>
  <si>
    <t>DCEETA-W2</t>
  </si>
  <si>
    <t>DCEETA-KH2</t>
  </si>
  <si>
    <t>USDKH2</t>
  </si>
  <si>
    <t>JDFPG-4BKA</t>
  </si>
  <si>
    <t>DEF-R-SAT-4B 121.0E</t>
  </si>
  <si>
    <t>NHTS-A1</t>
  </si>
  <si>
    <t>KAU-W1</t>
  </si>
  <si>
    <t>KAU-W2</t>
  </si>
  <si>
    <t>FTIRWIN-W1</t>
  </si>
  <si>
    <t>FTIRWIN-W2</t>
  </si>
  <si>
    <t>NHTS-E1</t>
  </si>
  <si>
    <t>NHTS-E2</t>
  </si>
  <si>
    <t>NHTS-E3</t>
  </si>
  <si>
    <t>NHTS-E4</t>
  </si>
  <si>
    <t>NHTS-W1</t>
  </si>
  <si>
    <t>NHTS-W2</t>
  </si>
  <si>
    <t>NHTS-H2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</si>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</sst>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7">
    <xf numFmtId="0" applyNumberFormat="1" fontId="0" applyFont="1" fillId="0" applyFill="1" borderId="0" applyBorder="1" xfId="0" applyProtection="1"/>
    <xf numFmtId="0" applyNumberFormat="1" fontId="8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0" applyFont="1" fillId="0" applyFill="1" borderId="22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3" applyFont="1" fillId="0" applyFill="1" borderId="2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21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2" applyFill="1" borderId="24" applyBorder="1" xfId="0" applyProtection="1"/>
    <xf numFmtId="0" applyNumberFormat="1" fontId="0" applyFont="1" fillId="2" applyFill="1" borderId="6" applyBorder="1" xfId="0" applyProtection="1"/>
    <xf numFmtId="0" applyNumberFormat="1" fontId="0" applyFont="1" fillId="2" applyFill="1" borderId="1" applyBorder="1" xfId="0" applyProtection="1"/>
    <xf numFmtId="0" applyNumberFormat="1" fontId="0" applyFont="1" fillId="2" applyFill="1" borderId="22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77" Type="http://schemas.openxmlformats.org/officeDocument/2006/relationships/sharedStrings" Target="sharedStrings.xml"/><Relationship Id="rId7" Type="http://schemas.openxmlformats.org/officeDocument/2006/relationships/worksheet" Target="worksheets/sheet3.xml"/><Relationship Id="rId4" Type="http://schemas.openxmlformats.org/officeDocument/2006/relationships/styles" Target="styles.xml"/><Relationship Id="rId8" Type="http://schemas.openxmlformats.org/officeDocument/2006/relationships/worksheet" Target="worksheets/sheet4.xml"/><Relationship Id="rId9" Type="http://schemas.openxmlformats.org/officeDocument/2006/relationships/worksheet" Target="worksheets/sheet5.xml"/><Relationship Id="rId10" Type="http://schemas.openxmlformats.org/officeDocument/2006/relationships/worksheet" Target="worksheets/sheet6.xml"/><Relationship Id="rId11" Type="http://schemas.openxmlformats.org/officeDocument/2006/relationships/worksheet" Target="worksheets/sheet7.xml"/><Relationship Id="rId12" Type="http://schemas.openxmlformats.org/officeDocument/2006/relationships/worksheet" Target="worksheets/sheet8.xml"/><Relationship Id="rId13" Type="http://schemas.openxmlformats.org/officeDocument/2006/relationships/worksheet" Target="worksheets/sheet9.xml"/><Relationship Id="rId14" Type="http://schemas.openxmlformats.org/officeDocument/2006/relationships/worksheet" Target="worksheets/sheet10.xml"/><Relationship Id="rId15" Type="http://schemas.openxmlformats.org/officeDocument/2006/relationships/worksheet" Target="worksheets/sheet11.xml"/><Relationship Id="rId16" Type="http://schemas.openxmlformats.org/officeDocument/2006/relationships/worksheet" Target="worksheets/sheet12.xml"/><Relationship Id="rId17" Type="http://schemas.openxmlformats.org/officeDocument/2006/relationships/worksheet" Target="worksheets/sheet13.xml"/><Relationship Id="rId18" Type="http://schemas.openxmlformats.org/officeDocument/2006/relationships/worksheet" Target="worksheets/sheet14.xml"/><Relationship Id="rId19" Type="http://schemas.openxmlformats.org/officeDocument/2006/relationships/worksheet" Target="worksheets/sheet15.xml"/><Relationship Id="rId20" Type="http://schemas.openxmlformats.org/officeDocument/2006/relationships/worksheet" Target="worksheets/sheet16.xml"/><Relationship Id="rId21" Type="http://schemas.openxmlformats.org/officeDocument/2006/relationships/worksheet" Target="worksheets/sheet17.xml"/><Relationship Id="rId22" Type="http://schemas.openxmlformats.org/officeDocument/2006/relationships/worksheet" Target="worksheets/sheet18.xml"/><Relationship Id="rId23" Type="http://schemas.openxmlformats.org/officeDocument/2006/relationships/worksheet" Target="worksheets/sheet19.xml"/><Relationship Id="rId24" Type="http://schemas.openxmlformats.org/officeDocument/2006/relationships/worksheet" Target="worksheets/sheet20.xml"/><Relationship Id="rId25" Type="http://schemas.openxmlformats.org/officeDocument/2006/relationships/worksheet" Target="worksheets/sheet21.xml"/><Relationship Id="rId26" Type="http://schemas.openxmlformats.org/officeDocument/2006/relationships/worksheet" Target="worksheets/sheet22.xml"/><Relationship Id="rId27" Type="http://schemas.openxmlformats.org/officeDocument/2006/relationships/worksheet" Target="worksheets/sheet23.xml"/><Relationship Id="rId28" Type="http://schemas.openxmlformats.org/officeDocument/2006/relationships/worksheet" Target="worksheets/sheet24.xml"/><Relationship Id="rId29" Type="http://schemas.openxmlformats.org/officeDocument/2006/relationships/worksheet" Target="worksheets/sheet25.xml"/><Relationship Id="rId30" Type="http://schemas.openxmlformats.org/officeDocument/2006/relationships/worksheet" Target="worksheets/sheet26.xml"/><Relationship Id="rId31" Type="http://schemas.openxmlformats.org/officeDocument/2006/relationships/worksheet" Target="worksheets/sheet27.xml"/><Relationship Id="rId32" Type="http://schemas.openxmlformats.org/officeDocument/2006/relationships/worksheet" Target="worksheets/sheet28.xml"/><Relationship Id="rId33" Type="http://schemas.openxmlformats.org/officeDocument/2006/relationships/worksheet" Target="worksheets/sheet29.xml"/><Relationship Id="rId34" Type="http://schemas.openxmlformats.org/officeDocument/2006/relationships/worksheet" Target="worksheets/sheet30.xml"/><Relationship Id="rId35" Type="http://schemas.openxmlformats.org/officeDocument/2006/relationships/worksheet" Target="worksheets/sheet31.xml"/><Relationship Id="rId36" Type="http://schemas.openxmlformats.org/officeDocument/2006/relationships/worksheet" Target="worksheets/sheet32.xml"/><Relationship Id="rId37" Type="http://schemas.openxmlformats.org/officeDocument/2006/relationships/worksheet" Target="worksheets/sheet33.xml"/><Relationship Id="rId38" Type="http://schemas.openxmlformats.org/officeDocument/2006/relationships/worksheet" Target="worksheets/sheet34.xml"/><Relationship Id="rId39" Type="http://schemas.openxmlformats.org/officeDocument/2006/relationships/worksheet" Target="worksheets/sheet35.xml"/><Relationship Id="rId40" Type="http://schemas.openxmlformats.org/officeDocument/2006/relationships/worksheet" Target="worksheets/sheet36.xml"/><Relationship Id="rId41" Type="http://schemas.openxmlformats.org/officeDocument/2006/relationships/worksheet" Target="worksheets/sheet37.xml"/><Relationship Id="rId42" Type="http://schemas.openxmlformats.org/officeDocument/2006/relationships/worksheet" Target="worksheets/sheet38.xml"/><Relationship Id="rId43" Type="http://schemas.openxmlformats.org/officeDocument/2006/relationships/worksheet" Target="worksheets/sheet39.xml"/><Relationship Id="rId44" Type="http://schemas.openxmlformats.org/officeDocument/2006/relationships/worksheet" Target="worksheets/sheet40.xml"/><Relationship Id="rId45" Type="http://schemas.openxmlformats.org/officeDocument/2006/relationships/worksheet" Target="worksheets/sheet41.xml"/><Relationship Id="rId46" Type="http://schemas.openxmlformats.org/officeDocument/2006/relationships/worksheet" Target="worksheets/sheet42.xml"/><Relationship Id="rId47" Type="http://schemas.openxmlformats.org/officeDocument/2006/relationships/worksheet" Target="worksheets/sheet43.xml"/><Relationship Id="rId48" Type="http://schemas.openxmlformats.org/officeDocument/2006/relationships/worksheet" Target="worksheets/sheet44.xml"/><Relationship Id="rId49" Type="http://schemas.openxmlformats.org/officeDocument/2006/relationships/worksheet" Target="worksheets/sheet45.xml"/><Relationship Id="rId50" Type="http://schemas.openxmlformats.org/officeDocument/2006/relationships/worksheet" Target="worksheets/sheet46.xml"/><Relationship Id="rId51" Type="http://schemas.openxmlformats.org/officeDocument/2006/relationships/worksheet" Target="worksheets/sheet47.xml"/><Relationship Id="rId52" Type="http://schemas.openxmlformats.org/officeDocument/2006/relationships/worksheet" Target="worksheets/sheet48.xml"/><Relationship Id="rId53" Type="http://schemas.openxmlformats.org/officeDocument/2006/relationships/worksheet" Target="worksheets/sheet49.xml"/><Relationship Id="rId54" Type="http://schemas.openxmlformats.org/officeDocument/2006/relationships/worksheet" Target="worksheets/sheet50.xml"/><Relationship Id="rId55" Type="http://schemas.openxmlformats.org/officeDocument/2006/relationships/worksheet" Target="worksheets/sheet51.xml"/><Relationship Id="rId56" Type="http://schemas.openxmlformats.org/officeDocument/2006/relationships/worksheet" Target="worksheets/sheet52.xml"/><Relationship Id="rId57" Type="http://schemas.openxmlformats.org/officeDocument/2006/relationships/worksheet" Target="worksheets/sheet53.xml"/><Relationship Id="rId58" Type="http://schemas.openxmlformats.org/officeDocument/2006/relationships/worksheet" Target="worksheets/sheet54.xml"/><Relationship Id="rId59" Type="http://schemas.openxmlformats.org/officeDocument/2006/relationships/worksheet" Target="worksheets/sheet55.xml"/><Relationship Id="rId60" Type="http://schemas.openxmlformats.org/officeDocument/2006/relationships/worksheet" Target="worksheets/sheet56.xml"/><Relationship Id="rId61" Type="http://schemas.openxmlformats.org/officeDocument/2006/relationships/worksheet" Target="worksheets/sheet57.xml"/><Relationship Id="rId62" Type="http://schemas.openxmlformats.org/officeDocument/2006/relationships/worksheet" Target="worksheets/sheet58.xml"/><Relationship Id="rId63" Type="http://schemas.openxmlformats.org/officeDocument/2006/relationships/worksheet" Target="worksheets/sheet59.xml"/><Relationship Id="rId64" Type="http://schemas.openxmlformats.org/officeDocument/2006/relationships/worksheet" Target="worksheets/sheet60.xml"/><Relationship Id="rId65" Type="http://schemas.openxmlformats.org/officeDocument/2006/relationships/worksheet" Target="worksheets/sheet61.xml"/><Relationship Id="rId66" Type="http://schemas.openxmlformats.org/officeDocument/2006/relationships/worksheet" Target="worksheets/sheet62.xml"/><Relationship Id="rId67" Type="http://schemas.openxmlformats.org/officeDocument/2006/relationships/worksheet" Target="worksheets/sheet63.xml"/><Relationship Id="rId68" Type="http://schemas.openxmlformats.org/officeDocument/2006/relationships/worksheet" Target="worksheets/sheet64.xml"/><Relationship Id="rId69" Type="http://schemas.openxmlformats.org/officeDocument/2006/relationships/worksheet" Target="worksheets/sheet65.xml"/><Relationship Id="rId70" Type="http://schemas.openxmlformats.org/officeDocument/2006/relationships/worksheet" Target="worksheets/sheet66.xml"/><Relationship Id="rId71" Type="http://schemas.openxmlformats.org/officeDocument/2006/relationships/worksheet" Target="worksheets/sheet67.xml"/><Relationship Id="rId72" Type="http://schemas.openxmlformats.org/officeDocument/2006/relationships/worksheet" Target="worksheets/sheet68.xml"/><Relationship Id="rId73" Type="http://schemas.openxmlformats.org/officeDocument/2006/relationships/worksheet" Target="worksheets/sheet69.xml"/><Relationship Id="rId74" Type="http://schemas.openxmlformats.org/officeDocument/2006/relationships/worksheet" Target="worksheets/sheet70.xml"/><Relationship Id="rId75" Type="http://schemas.openxmlformats.org/officeDocument/2006/relationships/worksheet" Target="worksheets/sheet71.xml"/><Relationship Id="rId76" Type="http://schemas.openxmlformats.org/officeDocument/2006/relationships/worksheet" Target="worksheets/sheet7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10</v>
      </c>
      <c r="E5" s="7"/>
    </row>
    <row r="6" ht="15" customHeight="1">
      <c r="A6" s="46"/>
      <c r="B6" s="10" t="s">
        <v>11</v>
      </c>
      <c r="C6" s="11" t="s">
        <v>12</v>
      </c>
      <c r="D6" s="7">
        <v>96520567</v>
      </c>
      <c r="E6" s="7"/>
    </row>
    <row r="7" ht="15" customHeight="1">
      <c r="A7" s="46"/>
      <c r="B7" s="10" t="s">
        <v>13</v>
      </c>
      <c r="C7" s="11" t="s">
        <v>5</v>
      </c>
      <c r="D7" s="7" t="s">
        <v>14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75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-23.783000946044922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133.73300170898438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-58.733003037261412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59.449935638348968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39307.708918617187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22.517395247581518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-81.401252487154864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16.451691324369435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-20.366003150931494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-17.379258029559047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116.35374367943426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-4034.7742190712256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4217.284143437173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-2572.1409131561136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-3153.7408820007904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6366.0693370956978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-2637.3162622231748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-881.03333707043521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-2148.7851936585248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65.175349067061234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-3.7530557227243557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120.10679940215861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-20.694469534343018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-0.50161340284389833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0.86509189921497065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0.93547814557255271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-0.3533845485531843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-141.78474713960182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1461.1287303393031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-1800.7624203367859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-5.5425043254270348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-50.812883586698874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152</v>
      </c>
      <c r="E5" s="7"/>
    </row>
    <row r="6" ht="15" customHeight="1">
      <c r="A6" s="46"/>
      <c r="B6" s="10" t="s">
        <v>11</v>
      </c>
      <c r="C6" s="11" t="s">
        <v>12</v>
      </c>
      <c r="D6" s="7">
        <v>96520568</v>
      </c>
      <c r="E6" s="7"/>
    </row>
    <row r="7" ht="15" customHeight="1">
      <c r="A7" s="46"/>
      <c r="B7" s="10" t="s">
        <v>13</v>
      </c>
      <c r="C7" s="11" t="s">
        <v>5</v>
      </c>
      <c r="D7" s="7" t="s">
        <v>153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82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-23.783000946044922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133.73300170898438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-51.733001704126082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53.149845084297482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38677.099147892106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29.267274510094403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-77.8036638184402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13.492031639254616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-20.306405032663474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-14.072903593220932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119.66009811577239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-4034.7742190712256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4217.284143437173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-2572.1409131561136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-3517.0083221068826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6175.9618491886149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-2629.9249270839787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-517.765896964343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-1958.6777057514419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57.78401392786509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-3.7410778092998882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123.40117592507227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-20.6338223717327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-0.550497874195523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0.83483656514686166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0.93585167639892131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-0.35239415401128421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-177.05871177235875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1376.0217778305155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-1477.5158716082538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-7.33220781361622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-46.802334566124493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154</v>
      </c>
      <c r="E5" s="7"/>
    </row>
    <row r="6" ht="15" customHeight="1">
      <c r="A6" s="46"/>
      <c r="B6" s="10" t="s">
        <v>11</v>
      </c>
      <c r="C6" s="11" t="s">
        <v>12</v>
      </c>
      <c r="D6" s="7">
        <v>96520569</v>
      </c>
      <c r="E6" s="7"/>
    </row>
    <row r="7" ht="15" customHeight="1">
      <c r="A7" s="46"/>
      <c r="B7" s="10" t="s">
        <v>13</v>
      </c>
      <c r="C7" s="11" t="s">
        <v>5</v>
      </c>
      <c r="D7" s="7" t="s">
        <v>155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92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-23.783000946044922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133.73300170898438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-41.733003702612272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44.321428310300327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37864.0215274752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38.919633529072371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-71.642613591731447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10.173817574739957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-20.244503963347633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-10.293140657728888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123.4398610512644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-4034.7742190712256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4217.284143437173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-2572.1409131561136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-3918.0501068660228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5933.0491409024326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-2622.2449683856858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-116.7241122052028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-1715.7649974652595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50.104055229572168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-3.7286469842712484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127.16850803553565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-20.570832598885026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-0.60416122008089457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0.79686210861752294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0.93623852547826991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-0.3513650856449384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-225.77332536802484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1300.2873037118229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-1103.7498786435288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-9.8502550492776386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-39.906993726597655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156</v>
      </c>
      <c r="E5" s="7"/>
    </row>
    <row r="6" ht="15" customHeight="1">
      <c r="A6" s="46"/>
      <c r="B6" s="10" t="s">
        <v>11</v>
      </c>
      <c r="C6" s="11" t="s">
        <v>12</v>
      </c>
      <c r="D6" s="7">
        <v>96520570</v>
      </c>
      <c r="E6" s="7"/>
    </row>
    <row r="7" ht="15" customHeight="1">
      <c r="A7" s="46"/>
      <c r="B7" s="10" t="s">
        <v>13</v>
      </c>
      <c r="C7" s="11" t="s">
        <v>5</v>
      </c>
      <c r="D7" s="7" t="s">
        <v>157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110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-23.783000946044922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133.73300170898438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-23.733003201773919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29.5817881896436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36752.355800572856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55.503504759717252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-54.309152394223027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6.0281353512347353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-20.180501591167669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-5.2137011704258409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128.51930053856748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-4034.7742190712256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4217.284143437173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-2572.1409131561136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-4429.7785648989766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5565.14592062904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-2614.3010864411758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395.00434582775097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-1347.8617771918671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42.160173285062228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-3.7158047769240645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132.23510531549155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-20.505705501928883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-0.67217435666690883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0.74039289180773959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0.93663731102504078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-0.35030065314780812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-303.91228108207463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1235.2683229976351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-596.89762895755825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-13.82192599782543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-25.136932302827717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158</v>
      </c>
      <c r="E5" s="7"/>
    </row>
    <row r="6" ht="15" customHeight="1">
      <c r="A6" s="46"/>
      <c r="B6" s="10" t="s">
        <v>11</v>
      </c>
      <c r="C6" s="11" t="s">
        <v>12</v>
      </c>
      <c r="D6" s="7">
        <v>96520571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39.716999053955078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-104.75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-36.249993677943024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47.650058031250509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38159.570618377824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35.254246109891255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232.84986420651927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11.329754823209314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32.363195923160383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-10.683329928845435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-115.43332992885243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-1249.1119866092308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-4744.4596649155465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4075.6127337369289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-2748.9987170708923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-5780.6968193159883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4056.46493380537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1499.8867304616615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1036.2371544004418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19.147799931558893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6.4157260690598843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-121.84905599791232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32.925081948407325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-0.52768327077283239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-0.84944120793995248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0.83938200264031493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0.5435419520547925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1030.4639605092168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1324.2924910840452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-712.88688216798471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37.887346724146937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-23.01816535740917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161</v>
      </c>
      <c r="E5" s="7"/>
    </row>
    <row r="6" ht="15" customHeight="1">
      <c r="A6" s="46"/>
      <c r="B6" s="10" t="s">
        <v>11</v>
      </c>
      <c r="C6" s="11" t="s">
        <v>12</v>
      </c>
      <c r="D6" s="7">
        <v>96520572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39.716999053955078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-104.75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-39.250004006699839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49.526520872515519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38332.272326613362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33.201770854813851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235.95200903708442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12.029370058263361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32.35794165129645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-11.796013685243658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-116.54601368525066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-1249.1119866092308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-4744.4596649155465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4075.6127337369289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-2860.9006463692849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-5726.5573665338443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4055.8779125980559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1611.7886597600541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982.09770161829783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19.734821138873031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6.4144194235014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-122.96043310875207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32.919713003608912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-0.54405974234675458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-0.83904648068958787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0.83943293196896263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0.543463294736628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1059.9533517539296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1340.0584603379739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-802.190910820278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38.343131848328504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-25.150355737465254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163</v>
      </c>
      <c r="E5" s="7"/>
    </row>
    <row r="6" ht="15" customHeight="1">
      <c r="A6" s="46"/>
      <c r="B6" s="10" t="s">
        <v>11</v>
      </c>
      <c r="C6" s="11" t="s">
        <v>12</v>
      </c>
      <c r="D6" s="7">
        <v>96520573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39.716999053955078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-104.78299713134766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-36.216996546595361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47.629832072922667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38157.732258615717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35.276423980618681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232.81479656889471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11.322411768066679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32.363250412588549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-10.671411449293524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-115.45440858064819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-1251.8441543669539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-4743.7395038385785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4075.6127337369289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-2751.1235443411983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-5779.6816105542639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4056.4710213302883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1499.2793899742444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1035.9421067156854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19.141712406640636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6.4157396204412676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-121.87014820108946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32.925137627123327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-0.527995938436272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-0.84924689519291174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0.83938147443839584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0.54354276774659094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1030.153001890722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1324.1319545549991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-711.92731542189392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37.882332241923855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-22.994304824672998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164</v>
      </c>
      <c r="E5" s="7"/>
    </row>
    <row r="6" ht="15" customHeight="1">
      <c r="A6" s="46"/>
      <c r="B6" s="10" t="s">
        <v>11</v>
      </c>
      <c r="C6" s="11" t="s">
        <v>12</v>
      </c>
      <c r="D6" s="7">
        <v>96520574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39.716999053955078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-104.78299713134766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-39.217006875352176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49.505494486265412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38330.314049347682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33.224713673506656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235.9187884056453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12.021323592661526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32.358002760071876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-11.78344915973042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-116.56644629108509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-1251.8441543669539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-4743.7395038385785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4075.6127337369289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-2862.9407131524417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-5725.5328897034333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4055.8847400287932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1611.0965587854878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981.79338586485483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19.727993708135728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6.4144346192935568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-122.98088091037866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32.91977544598624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-0.54435914782918737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-0.83885226242448729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0.839432339688537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0.543464209571365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1059.61531437452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1339.871839960555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-801.18562519422994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38.338122410833847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-25.127317774309624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165</v>
      </c>
      <c r="E5" s="7"/>
    </row>
    <row r="6" ht="15" customHeight="1">
      <c r="A6" s="46"/>
      <c r="B6" s="10" t="s">
        <v>11</v>
      </c>
      <c r="C6" s="11" t="s">
        <v>12</v>
      </c>
      <c r="D6" s="7">
        <v>96520575</v>
      </c>
      <c r="E6" s="7"/>
    </row>
    <row r="7" ht="15" customHeight="1">
      <c r="A7" s="46"/>
      <c r="B7" s="10" t="s">
        <v>13</v>
      </c>
      <c r="C7" s="11" t="s">
        <v>5</v>
      </c>
      <c r="D7" s="7" t="s">
        <v>166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38.733001708984375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67.15000181682295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69.127061907561185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40334.193198605935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12.376102340450666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100.73586427904614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22.329181298675191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31.57183136771895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25.984425343645768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-51.16557618223829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1106.5267812441925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-4850.79863532243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3990.7578859714613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4048.6685381070179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-5029.3374213516154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3967.6700459129233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-2942.1417568628253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178.53878602918576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23.08784005853795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6.2206482227066608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-57.386224404944954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32.1165986978617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0.53897331983031649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-0.84232283627543147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0.84696793864137709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0.53164397007167918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591.92488549865891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1678.2570458457028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2349.8266918962067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19.427856235865434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52.862408348069522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167</v>
      </c>
      <c r="E5" s="7"/>
    </row>
    <row r="6" ht="15" customHeight="1">
      <c r="A6" s="46"/>
      <c r="B6" s="10" t="s">
        <v>11</v>
      </c>
      <c r="C6" s="11" t="s">
        <v>12</v>
      </c>
      <c r="D6" s="7">
        <v>96520576</v>
      </c>
      <c r="E6" s="7"/>
    </row>
    <row r="7" ht="15" customHeight="1">
      <c r="A7" s="46"/>
      <c r="B7" s="10" t="s">
        <v>13</v>
      </c>
      <c r="C7" s="11" t="s">
        <v>5</v>
      </c>
      <c r="D7" s="7" t="s">
        <v>168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38.733001708984375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64.1500017333499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66.83615081714413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40086.299220037559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14.752233828080302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102.80628317516745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20.768446543597143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31.582377037804235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23.946821715121242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-53.203179810762805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1106.5267812441925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-4850.79863532243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3990.7578859714613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3866.8510216670352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-5169.5245546527149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3968.8583342789225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-2760.3242404228426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318.72591933028525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21.899551692538807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6.2232254012776007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-59.426405212040407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32.12737050277687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0.5086446819497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-0.860976531343502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0.846867972766791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0.53180319357998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585.21245425021084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1614.4451953500013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2184.616398566337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19.924830058175168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51.830551032493972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169</v>
      </c>
      <c r="E5" s="7"/>
    </row>
    <row r="6" ht="15" customHeight="1">
      <c r="A6" s="46"/>
      <c r="B6" s="10" t="s">
        <v>11</v>
      </c>
      <c r="C6" s="11" t="s">
        <v>12</v>
      </c>
      <c r="D6" s="7">
        <v>96520577</v>
      </c>
      <c r="E6" s="7"/>
    </row>
    <row r="7" ht="15" customHeight="1">
      <c r="A7" s="46"/>
      <c r="B7" s="10" t="s">
        <v>13</v>
      </c>
      <c r="C7" s="11" t="s">
        <v>5</v>
      </c>
      <c r="D7" s="7" t="s">
        <v>170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-24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38.733001708984375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53.150000858099581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58.628985057670619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39223.557824284035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23.390351275648943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110.98894657019532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16.032129753979536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31.61373888596891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17.624942667175439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-59.525058858708611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1106.5267812441925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-4850.79863532243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3990.7578859714613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3272.998066878843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-5562.0093173743471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3972.3913994152549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-2166.4712856346505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711.2106820519175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18.366486556206382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6.2308932151334986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-65.75595207384211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32.159405167395278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0.41062413355711747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-0.91180470548274017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0.84657050373336762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0.53227660310089919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586.53914674193288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1448.0655432772267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1660.9737521361087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22.050415271710289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46.752618140767161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171</v>
      </c>
      <c r="E5" s="7"/>
    </row>
    <row r="6" ht="15" customHeight="1">
      <c r="A6" s="46"/>
      <c r="B6" s="10" t="s">
        <v>11</v>
      </c>
      <c r="C6" s="11" t="s">
        <v>12</v>
      </c>
      <c r="D6" s="7">
        <v>96520578</v>
      </c>
      <c r="E6" s="7"/>
    </row>
    <row r="7" ht="15" customHeight="1">
      <c r="A7" s="46"/>
      <c r="B7" s="10" t="s">
        <v>13</v>
      </c>
      <c r="C7" s="11" t="s">
        <v>5</v>
      </c>
      <c r="D7" s="7" t="s">
        <v>172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38.733001708984375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47.150000691153465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54.336409113970269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38793.038088220288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27.987103618229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115.98102934831825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14.006307711780567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31.626626657902811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14.804264973025983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-62.345736552858064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1106.5267812441925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-4850.79863532243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3990.7578859714613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2994.9100940977887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-5715.5440125862788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3973.8429247971412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-1888.3833128535962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864.74537726384915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16.914961174320069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6.234045740788317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-68.579782293646375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32.172569560799928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0.36520529912720029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-0.93092700545714768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0.84644818444732939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0.53247109878923926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597.99326651068657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1389.6282219060488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1423.1653725989681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23.283470564831003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43.250694131529229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173</v>
      </c>
      <c r="E5" s="7"/>
    </row>
    <row r="6" ht="15" customHeight="1">
      <c r="A6" s="46"/>
      <c r="B6" s="10" t="s">
        <v>11</v>
      </c>
      <c r="C6" s="11" t="s">
        <v>12</v>
      </c>
      <c r="D6" s="7">
        <v>96520579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38.733001708984375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-63.849992152065965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66.608039371001183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40061.756449166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14.98966294896943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256.98350623215083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20.61919390843552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31.583381871403148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-23.751122397596141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-100.90112392348019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1106.5267812441925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-4850.79863532243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3990.7578859714613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-1220.8613541162847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-6339.173431522152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3968.9715521289663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2327.3881353604775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1488.3747961997224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21.786333842494969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6.2234709962447994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-107.124594919725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32.128396886163031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-0.29445058406961383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-0.95566670630563633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0.84685844603109373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0.53181836409229155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1401.7127464136274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1608.5739732600703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-1755.0387061297138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41.068922053835124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-39.439557768966573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174</v>
      </c>
      <c r="E5" s="7"/>
    </row>
    <row r="6" ht="15" customHeight="1">
      <c r="A6" s="46"/>
      <c r="B6" s="10" t="s">
        <v>11</v>
      </c>
      <c r="C6" s="11" t="s">
        <v>12</v>
      </c>
      <c r="D6" s="7">
        <v>96520580</v>
      </c>
      <c r="E6" s="7"/>
    </row>
    <row r="7" ht="15" customHeight="1">
      <c r="A7" s="46"/>
      <c r="B7" s="10" t="s">
        <v>13</v>
      </c>
      <c r="C7" s="11" t="s">
        <v>5</v>
      </c>
      <c r="D7" s="7" t="s">
        <v>175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54.016998291015625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-1.6829999685287476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1.68299996852886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49.036159295177889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38286.737158917924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33.73715631065096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177.77947005294539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11.84296322513876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42.181035587562072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0.61484142340706494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-1.0681585451217952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3745.834901569986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-110.06140162484755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5161.1437492626128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5614.6370775742589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-104.68515349289969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5088.5409429684805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-1868.802176004273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-5.376248131947861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72.602806294132279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9.1939659212432883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-10.262124466365084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42.987120510978365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0.98400302064970879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-0.17815177616922268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0.73150698920161672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0.68183394220967453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1262.5163235284947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1335.7667534005047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345.68968439632778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43.385153194430735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10.651750548736768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177</v>
      </c>
      <c r="E5" s="7"/>
    </row>
    <row r="6" ht="15" customHeight="1">
      <c r="A6" s="46"/>
      <c r="B6" s="10" t="s">
        <v>11</v>
      </c>
      <c r="C6" s="11" t="s">
        <v>12</v>
      </c>
      <c r="D6" s="7">
        <v>96520581</v>
      </c>
      <c r="E6" s="7"/>
    </row>
    <row r="7" ht="15" customHeight="1">
      <c r="A7" s="46"/>
      <c r="B7" s="10" t="s">
        <v>13</v>
      </c>
      <c r="C7" s="11" t="s">
        <v>5</v>
      </c>
      <c r="D7" s="7" t="s">
        <v>178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54.016998291015625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-1.6829999685287476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45.683000054435531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61.351231978882048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39504.610516734676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20.503266268962967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125.68898169600392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17.466701588631917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41.989879949778164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19.146733761938503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17.463733793409645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3745.834901569986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-110.06140162484755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5161.1437492626128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5372.9375329867562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1690.3424697905311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5069.77731502525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-1627.1026314167702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-1800.4038714153787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91.366434237363137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9.1319781326151777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8.3317556607944656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42.790507088470171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0.98944562898862864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0.14490461440305114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0.73384242600592364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0.67931972869462609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1139.9525724252248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1494.086610760945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1538.0111283219299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37.342770834444586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39.296676037512846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179</v>
      </c>
      <c r="E5" s="7"/>
    </row>
    <row r="6" ht="15" customHeight="1">
      <c r="A6" s="46"/>
      <c r="B6" s="10" t="s">
        <v>11</v>
      </c>
      <c r="C6" s="11" t="s">
        <v>12</v>
      </c>
      <c r="D6" s="7">
        <v>96520582</v>
      </c>
      <c r="E6" s="7"/>
    </row>
    <row r="7" ht="15" customHeight="1">
      <c r="A7" s="46"/>
      <c r="B7" s="10" t="s">
        <v>13</v>
      </c>
      <c r="C7" s="11" t="s">
        <v>5</v>
      </c>
      <c r="D7" s="7" t="s">
        <v>166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54.016998291015625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-1.6829999685287476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-8.31699974053224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49.482569791816843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38328.179559737364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33.249729267212338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190.92666649424339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12.012556169343444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42.175607498966286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-3.0514940896690956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-4.7344940581979555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3745.834901569986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-110.06140162484755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5161.1437492626128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5596.9321650892462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-463.54407884726777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5088.0089080950947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-1851.0972635192602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353.48267722242019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73.134841167518061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9.19220039210878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-13.926694450306735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42.981536967876814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0.97060445252775918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-0.24068027907015741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0.73157343127144925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0.6817626527301992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1322.5916220570293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1339.6686385923626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113.57432427297337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44.632482379795647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3.452488728698873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180</v>
      </c>
      <c r="E5" s="7"/>
    </row>
    <row r="6" ht="15" customHeight="1">
      <c r="A6" s="46"/>
      <c r="B6" s="10" t="s">
        <v>11</v>
      </c>
      <c r="C6" s="11" t="s">
        <v>12</v>
      </c>
      <c r="D6" s="7">
        <v>96520583</v>
      </c>
      <c r="E6" s="7"/>
    </row>
    <row r="7" ht="15" customHeight="1">
      <c r="A7" s="46"/>
      <c r="B7" s="10" t="s">
        <v>13</v>
      </c>
      <c r="C7" s="11" t="s">
        <v>5</v>
      </c>
      <c r="D7" s="7" t="s">
        <v>168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54.016998291015625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-1.6829999685287476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-11.316999824005299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49.875203167559093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38364.821163174442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32.821493472882793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194.81283846484979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12.163512410147368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42.170752231393323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-4.1680921162545665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-5.8510920847834269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3745.834901569986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-110.06140162484755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5161.1437492626128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5587.26513105402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-572.56786379019638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5087.5329796633887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-1841.4302294840336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462.50646216534881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73.610769599224113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9.1906214418053853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-15.041713526588813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42.976542674352487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0.96573714011717982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-0.25952220752430905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0.731632855605769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0.681698881177128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1343.1854131014743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1343.1877214757769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43.540256217094537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44.999950766150818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1.3130650286606131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181</v>
      </c>
      <c r="E5" s="7"/>
    </row>
    <row r="6" ht="15" customHeight="1">
      <c r="A6" s="46"/>
      <c r="B6" s="10" t="s">
        <v>11</v>
      </c>
      <c r="C6" s="11" t="s">
        <v>12</v>
      </c>
      <c r="D6" s="7">
        <v>96520584</v>
      </c>
      <c r="E6" s="7"/>
    </row>
    <row r="7" ht="15" customHeight="1">
      <c r="A7" s="46"/>
      <c r="B7" s="10" t="s">
        <v>13</v>
      </c>
      <c r="C7" s="11" t="s">
        <v>5</v>
      </c>
      <c r="D7" s="7" t="s">
        <v>170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-24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54.016998291015625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-1.6829999685287476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-22.317000699255612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52.266198611182517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38591.693609699956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30.223298479939888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208.57575801049026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13.12080130013126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42.13948120622198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-8.4201905299102737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-10.103190498439133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3745.834901569986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-110.06140162484755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5161.1437492626128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5532.1657706575115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-985.746646938136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5084.4668212621464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-1786.3308690875256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875.68524531328842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76.676928000466432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9.1804579658176859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-19.283648464256817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42.944376766441088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0.94389523803362108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-0.33024502966351182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0.73201544672446639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0.68128803435608642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1431.1027221616323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1366.5104262915077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-219.71851870096344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46.322630523304589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-6.3361499940540078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182</v>
      </c>
      <c r="E5" s="7"/>
    </row>
    <row r="6" ht="15" customHeight="1">
      <c r="A6" s="46"/>
      <c r="B6" s="10" t="s">
        <v>11</v>
      </c>
      <c r="C6" s="11" t="s">
        <v>12</v>
      </c>
      <c r="D6" s="7">
        <v>96520585</v>
      </c>
      <c r="E6" s="7"/>
    </row>
    <row r="7" ht="15" customHeight="1">
      <c r="A7" s="46"/>
      <c r="B7" s="10" t="s">
        <v>13</v>
      </c>
      <c r="C7" s="11" t="s">
        <v>5</v>
      </c>
      <c r="D7" s="7" t="s">
        <v>172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54.016998291015625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-1.6829999685287476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-28.317000866201731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54.140826780692606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38773.8309332244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28.197832120446638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215.6658839333254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13.92026007321306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42.112797319243079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-10.899289884124439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-12.582289852653299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3745.834901569986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-110.06140162484755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5161.1437492626128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5486.6600978999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-1224.6332932376342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5081.8492391753416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-1740.8251963299144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1114.5718916127867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79.294510087271192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9.1717935317756769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-21.754083384428977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42.916929995682345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0.92878314143888063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-0.37062363143615673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0.73234172457026814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0.68093729406858416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1489.0442416698345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1387.3168573517528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-370.31023309913235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47.025518104573941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-10.31247803172535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183</v>
      </c>
      <c r="E5" s="7"/>
    </row>
    <row r="6" ht="15" customHeight="1">
      <c r="A6" s="46"/>
      <c r="B6" s="10" t="s">
        <v>11</v>
      </c>
      <c r="C6" s="11" t="s">
        <v>12</v>
      </c>
      <c r="D6" s="7">
        <v>96520586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38.733001708984375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-66.850002480822781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68.897215873222891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40309.212832184268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12.613814428820797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259.05954731861436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22.167422767308953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31.572927143298774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-25.773920761200117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-102.92392228708417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1106.5267812441925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-4850.79863532243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3990.7578859714613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-1444.0173464709324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-6292.8360755173462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3967.7935243984766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2550.5441277151249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1442.0374401949166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22.964361572984672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6.2209159834894194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-109.14483827057357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32.117717968116644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-0.32795729253368727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-0.94469255013150888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0.84695755284077578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0.53166051544755932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1472.957751504767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1671.4392489095937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-1903.1450254079491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41.388151909501985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-40.505676194158795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184</v>
      </c>
      <c r="E5" s="7"/>
    </row>
    <row r="6" ht="15" customHeight="1">
      <c r="A6" s="46"/>
      <c r="B6" s="10" t="s">
        <v>11</v>
      </c>
      <c r="C6" s="11" t="s">
        <v>12</v>
      </c>
      <c r="D6" s="7">
        <v>100520527</v>
      </c>
      <c r="E6" s="7"/>
    </row>
    <row r="7" ht="15" customHeight="1">
      <c r="A7" s="46"/>
      <c r="B7" s="10" t="s">
        <v>13</v>
      </c>
      <c r="C7" s="11" t="s">
        <v>5</v>
      </c>
      <c r="D7" s="7" t="s">
        <v>185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-30.399999618530273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38.733001708984375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46.750000907696695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54.056333211563221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38765.544936355349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28.288903585821043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116.33052138566406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13.883244787577084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31.627394310584759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14.629132750099291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-62.520868775784763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1106.5267812441925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-4850.79863532243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3990.7578859714613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2977.401237496606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-5724.624406397541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3973.9293777231724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-1870.8744562524134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873.82577107511133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16.828508248288927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6.2342335473120469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-68.7551023230968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32.173353692776359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0.36235503936376245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-0.93204014154310233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0.84644089713645931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0.53248268296239065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598.92600268898263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1386.3268678993325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1408.3363826110801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23.365486717069345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43.001617968820973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158</v>
      </c>
      <c r="E5" s="7"/>
    </row>
    <row r="6" ht="15" customHeight="1">
      <c r="A6" s="46"/>
      <c r="B6" s="10" t="s">
        <v>11</v>
      </c>
      <c r="C6" s="11" t="s">
        <v>12</v>
      </c>
      <c r="D6" s="7">
        <v>105500747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39.716701507568359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-104.75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-36.249993677943024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47.6498783417478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38159.554283984733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35.254443135267209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232.85008038566255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11.329689568685989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32.362979246155632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-10.683273483333661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-115.43327348334064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-1249.1173753255803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-4744.4801326939678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4075.5872553083632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-2748.99961024008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-5780.7133812159918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4056.4407267492847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1499.8822349144998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1036.233248522024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19.146528559078433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6.4156721822083167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-121.84894566554897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32.924860542218653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-0.527681635034339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-0.8494422240785342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0.83938410302526356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0.54353870845458074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1030.4541511832815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1324.2910640136768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-712.88854219516747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37.887112301173978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-23.018301241636369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161</v>
      </c>
      <c r="E5" s="7"/>
    </row>
    <row r="6" ht="15" customHeight="1">
      <c r="A6" s="46"/>
      <c r="B6" s="10" t="s">
        <v>11</v>
      </c>
      <c r="C6" s="11" t="s">
        <v>12</v>
      </c>
      <c r="D6" s="7">
        <v>105500748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39.716701507568359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-104.75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-39.250004006699839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49.526354280581756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38332.256809176717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33.20195262563913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235.95221940375666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12.029306287200132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32.357725321008033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-11.795952249412588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-116.54595224941959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-1249.1173753255803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-4744.4801326939678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4075.5872553083632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-2860.9013499228076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-5726.5741333659817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4055.853742872579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1611.7839745972274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982.09400067201386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19.733512435784178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6.4143656292669515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-122.96031787868654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32.919491952270775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-0.54405805490232484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-0.8390475748703996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0.83943502868414133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0.5434600561384938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1059.9433519709444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1340.0569808223279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-802.192618514653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38.342899621165905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-25.150497660403538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163</v>
      </c>
      <c r="E5" s="7"/>
    </row>
    <row r="6" ht="15" customHeight="1">
      <c r="A6" s="46"/>
      <c r="B6" s="10" t="s">
        <v>11</v>
      </c>
      <c r="C6" s="11" t="s">
        <v>12</v>
      </c>
      <c r="D6" s="7">
        <v>105500749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39.716701507568359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-104.78330230712891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-36.216691370814111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47.629465219883841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38157.698919583119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35.276826247657588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232.81468837756057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11.322278619561711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32.363034235571433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-10.671244861388646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-115.45454716852454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-1251.8748216461588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-4743.753300688858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4075.5872553083632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-2751.1441023334723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-5779.6887753899528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4056.4468701472156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1499.2692806873135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1035.9354747010948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19.140385161147606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6.4156858578684277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-121.87023302639298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32.9249167318291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-0.52799719572944614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-0.849246113504113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0.83938356997986874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0.54353953163302748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1030.140319980203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1324.1290445623909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-711.92010267889589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37.882051418929549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-22.994219925996394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164</v>
      </c>
      <c r="E5" s="7"/>
    </row>
    <row r="6" ht="15" customHeight="1">
      <c r="A6" s="46"/>
      <c r="B6" s="10" t="s">
        <v>11</v>
      </c>
      <c r="C6" s="11" t="s">
        <v>12</v>
      </c>
      <c r="D6" s="7">
        <v>105500750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39.716701507568359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-104.78330230712891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-39.216701699570926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49.50513332488557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38330.280417329363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33.225107763733718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235.91869151337252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12.021185424050662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32.3577869905342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-11.783271611004983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-116.56657391814088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-1251.8748216461588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-4743.753300688858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4075.5872553083632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-2862.9602979287138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-5725.5401737222119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4055.8606329701392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1611.085476282555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981.78687303335391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19.726622338223933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6.4143809644249377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-122.98095488256581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32.919554967629693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-0.54436023083584317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-0.83885155962443536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0.83943443097240988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0.54346097937020876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1059.6021919121931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1339.8686365127419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-801.17803724417911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38.3378438276065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-25.127246518319268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165</v>
      </c>
      <c r="E5" s="7"/>
    </row>
    <row r="6" ht="15" customHeight="1">
      <c r="A6" s="46"/>
      <c r="B6" s="10" t="s">
        <v>11</v>
      </c>
      <c r="C6" s="11" t="s">
        <v>12</v>
      </c>
      <c r="D6" s="7">
        <v>105500751</v>
      </c>
      <c r="E6" s="7"/>
    </row>
    <row r="7" ht="15" customHeight="1">
      <c r="A7" s="46"/>
      <c r="B7" s="10" t="s">
        <v>13</v>
      </c>
      <c r="C7" s="11" t="s">
        <v>5</v>
      </c>
      <c r="D7" s="7" t="s">
        <v>166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38.733299255371094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67.15000181682295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69.127117335276012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40334.199225419616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12.376045034171298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100.73597575380309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22.329220448616567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31.57204363709937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25.9845250792402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-51.165476446643858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1106.5221720778841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-4850.77842963196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3990.7837240092754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4048.6680750985934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-5029.3189234675192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3967.6939657978851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-2942.1459030207093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178.54049383555957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23.08975821139029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6.2207000917811586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-57.386176538425012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32.116815518494612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0.53897402353052626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-0.84232238600153309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0.846965926770162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0.53164717519268412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591.93568221079249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1678.2587016313244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2349.8281294722888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19.428166322925176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52.862345373774794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167</v>
      </c>
      <c r="E5" s="7"/>
    </row>
    <row r="6" ht="15" customHeight="1">
      <c r="A6" s="46"/>
      <c r="B6" s="10" t="s">
        <v>11</v>
      </c>
      <c r="C6" s="11" t="s">
        <v>12</v>
      </c>
      <c r="D6" s="7">
        <v>105500752</v>
      </c>
      <c r="E6" s="7"/>
    </row>
    <row r="7" ht="15" customHeight="1">
      <c r="A7" s="46"/>
      <c r="B7" s="10" t="s">
        <v>13</v>
      </c>
      <c r="C7" s="11" t="s">
        <v>5</v>
      </c>
      <c r="D7" s="7" t="s">
        <v>168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38.733299255371094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64.1500017333499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66.8362167702317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40086.306319900155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14.75216520285465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102.80640731458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20.768489854472861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31.582590167345824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23.946918095886694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-53.203083429997363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1106.5221720778841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-4850.77842963196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3990.7837240092754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3866.8508746175262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-5169.506227941306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3968.8823483753849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-2760.3287025396421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318.72779830934633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21.901375633890439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6.2232774925776262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-59.426360922574986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32.12758820308121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0.50864534748182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-0.8609761381624339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0.84686595212812743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0.53180641132476036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585.22285369072245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1614.4469049658528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2184.6182797683964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19.92513682644972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51.830491498230572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169</v>
      </c>
      <c r="E5" s="7"/>
    </row>
    <row r="6" ht="15" customHeight="1">
      <c r="A6" s="46"/>
      <c r="B6" s="10" t="s">
        <v>11</v>
      </c>
      <c r="C6" s="11" t="s">
        <v>12</v>
      </c>
      <c r="D6" s="7">
        <v>105500753</v>
      </c>
      <c r="E6" s="7"/>
    </row>
    <row r="7" ht="15" customHeight="1">
      <c r="A7" s="46"/>
      <c r="B7" s="10" t="s">
        <v>13</v>
      </c>
      <c r="C7" s="11" t="s">
        <v>5</v>
      </c>
      <c r="D7" s="7" t="s">
        <v>170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-24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38.733299255371094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53.150000858099581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58.629091635578121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39223.568713527173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23.390237817604323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110.98911594922022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16.032183515014811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31.613954596949096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17.625023644591028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-59.524977881293026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1106.5221720778841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-4850.77842963196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3990.7837240092754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3272.998342881293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-5561.9918021035237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3972.4156961890953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-2166.4761708034089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711.21337247156407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18.368027820180032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6.2309459736556345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-65.755923854948662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32.159625507717223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0.41062458263237572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-0.91180450324506912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0.84656845677008763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0.53227985872275152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586.54843422436045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1448.0671961024375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1660.9765724321203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22.050708200674997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46.752574840711695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171</v>
      </c>
      <c r="E5" s="7"/>
    </row>
    <row r="6" ht="15" customHeight="1">
      <c r="A6" s="46"/>
      <c r="B6" s="10" t="s">
        <v>11</v>
      </c>
      <c r="C6" s="11" t="s">
        <v>12</v>
      </c>
      <c r="D6" s="7">
        <v>105500754</v>
      </c>
      <c r="E6" s="7"/>
    </row>
    <row r="7" ht="15" customHeight="1">
      <c r="A7" s="46"/>
      <c r="B7" s="10" t="s">
        <v>13</v>
      </c>
      <c r="C7" s="11" t="s">
        <v>5</v>
      </c>
      <c r="D7" s="7" t="s">
        <v>172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38.733299255371094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47.150000691153465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54.336539461614791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38793.050901563394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27.986963213584588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115.98122129115566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14.006365230206908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31.626843441182086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14.804336477698577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-62.345665048185474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1106.5221720778841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-4850.77842963196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3990.7837240092754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2994.9102485714243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-5715.5269571387271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3973.8673389687242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-1888.3880764935402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864.74852750676746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16.916385040551177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6.2340987765800788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-68.57976382476555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32.172790997764054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0.36520559920477985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-0.930926887735808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0.846446126544517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0.53247437014168442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598.00214760329072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1389.6297716032893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1423.1683795976417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23.283756326698995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43.250661289175746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173</v>
      </c>
      <c r="E5" s="7"/>
    </row>
    <row r="6" ht="15" customHeight="1">
      <c r="A6" s="46"/>
      <c r="B6" s="10" t="s">
        <v>11</v>
      </c>
      <c r="C6" s="11" t="s">
        <v>12</v>
      </c>
      <c r="D6" s="7">
        <v>105500755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38.733299255371094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-63.849992152065965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66.608106388148585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40061.763655640767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14.989593172176118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256.98338082930491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20.619237597462138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31.583595083094931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-23.751218417104443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-100.9012199429885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1106.5221720778841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-4850.77842963196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3990.7837240092754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-1220.8691844938837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-6339.1568824818442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3968.9955752225655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2327.3913565717676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1488.3784528498845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21.788148786709826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6.223523108771424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-107.12474305175992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32.12861467048117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-0.29445305484143569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-0.95566594503233526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0.84685642455496923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0.53182158304263438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1401.7246858751698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1608.5756859510789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-1755.0349958207421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41.069133559772922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-39.439377989519585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183</v>
      </c>
      <c r="E5" s="7"/>
    </row>
    <row r="6" ht="15" customHeight="1">
      <c r="A6" s="46"/>
      <c r="B6" s="10" t="s">
        <v>11</v>
      </c>
      <c r="C6" s="11" t="s">
        <v>12</v>
      </c>
      <c r="D6" s="7">
        <v>105500756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38.733299255371094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-66.850002480822781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68.897272344449419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40309.218966819222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12.613756006282994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259.05943457563808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22.16746236603748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31.573139501891514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-25.774020183774478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-102.92402170965853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1106.5221720778841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-4850.77842963196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3990.7837240092754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-1444.0249769717996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-6292.8192362149175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3967.8174540551991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2550.5471490496839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1442.0408065829579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22.966269954076324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6.2209678756096407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-109.14498958526818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32.117934879985171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-0.32795978740853493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-0.94469168401280457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0.84695554006034823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0.53166372187792155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1472.9700111236602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1671.440912157419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-1903.1406990625367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41.388360174966465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-40.505493071970719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10</v>
      </c>
      <c r="E5" s="7"/>
    </row>
    <row r="6" ht="15" customHeight="1">
      <c r="A6" s="46"/>
      <c r="B6" s="10" t="s">
        <v>11</v>
      </c>
      <c r="C6" s="11" t="s">
        <v>12</v>
      </c>
      <c r="D6" s="7">
        <v>107500318</v>
      </c>
      <c r="E6" s="7"/>
    </row>
    <row r="7" ht="15" customHeight="1">
      <c r="A7" s="46"/>
      <c r="B7" s="10" t="s">
        <v>13</v>
      </c>
      <c r="C7" s="11" t="s">
        <v>5</v>
      </c>
      <c r="D7" s="7" t="s">
        <v>14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75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-58.733308213042662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59.450256531611927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39307.741917097374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22.517054413997535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-81.401225444262181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16.451857476346344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-20.366238045120546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-17.379460145327972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116.35384673944658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-3153.7475331935229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6366.0539758482837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-2637.3453880677084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-881.0398550779023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-2148.8010366092858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65.173970680079947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-3.7531029499084037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120.10694968935498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-20.694708564776615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-0.50161567198376111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0.86509058347682866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0.93547667129069434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-0.35338845124152291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-141.79128433919635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1461.13396855585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-1800.779699252719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-5.5427385323753882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-50.813041104556227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152</v>
      </c>
      <c r="E5" s="7"/>
    </row>
    <row r="6" ht="15" customHeight="1">
      <c r="A6" s="46"/>
      <c r="B6" s="10" t="s">
        <v>11</v>
      </c>
      <c r="C6" s="11" t="s">
        <v>12</v>
      </c>
      <c r="D6" s="7">
        <v>107500319</v>
      </c>
      <c r="E6" s="7"/>
    </row>
    <row r="7" ht="15" customHeight="1">
      <c r="A7" s="46"/>
      <c r="B7" s="10" t="s">
        <v>13</v>
      </c>
      <c r="C7" s="11" t="s">
        <v>5</v>
      </c>
      <c r="D7" s="7" t="s">
        <v>153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82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-51.733306879907332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53.150181304364217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38677.131798148126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29.266911183874225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-77.803611742173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13.49217476706516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-20.306640863077586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-14.0730721874205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119.66023469735406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-3517.0176875925517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6175.9440587837544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-2629.954180291887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-517.76970067887351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-1958.6911195447565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57.782762904258561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-3.7411251875247946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123.40135988487884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-20.634062351591641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-0.55050055460604852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0.83483479765665791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0.93585020040940825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-0.35239807376555055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-177.06470692935463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1376.0254951679119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-1477.5307572505406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-7.3324337852050538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-46.802530865516417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154</v>
      </c>
      <c r="E5" s="7"/>
    </row>
    <row r="6" ht="15" customHeight="1">
      <c r="A6" s="46"/>
      <c r="B6" s="10" t="s">
        <v>11</v>
      </c>
      <c r="C6" s="11" t="s">
        <v>12</v>
      </c>
      <c r="D6" s="7">
        <v>107500320</v>
      </c>
      <c r="E6" s="7"/>
    </row>
    <row r="7" ht="15" customHeight="1">
      <c r="A7" s="46"/>
      <c r="B7" s="10" t="s">
        <v>13</v>
      </c>
      <c r="C7" s="11" t="s">
        <v>5</v>
      </c>
      <c r="D7" s="7" t="s">
        <v>155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92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-41.733308878393522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44.321787669709735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37864.052651626283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38.919236140791973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-71.642535694884486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10.173936947211171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-20.244740705971328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-10.293272623310639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123.44003426146392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-3918.0620721933906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5933.0282548445884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-2622.2743464701412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-116.72531607803467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-1715.7753156055906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50.102929082512674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-3.7286945071355193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127.16872876859944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-20.571073503592032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-0.60416429000261074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0.79685978106919242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0.93623704812726971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-0.3513690221319124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-225.77895357696775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1300.2896509410359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-1103.7620777753489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-9.85047835871444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-39.907235383145391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156</v>
      </c>
      <c r="E5" s="7"/>
    </row>
    <row r="6" ht="15" customHeight="1">
      <c r="A6" s="46"/>
      <c r="B6" s="10" t="s">
        <v>11</v>
      </c>
      <c r="C6" s="11" t="s">
        <v>12</v>
      </c>
      <c r="D6" s="7">
        <v>107500321</v>
      </c>
      <c r="E6" s="7"/>
    </row>
    <row r="7" ht="15" customHeight="1">
      <c r="A7" s="46"/>
      <c r="B7" s="10" t="s">
        <v>13</v>
      </c>
      <c r="C7" s="11" t="s">
        <v>5</v>
      </c>
      <c r="D7" s="7" t="s">
        <v>157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110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-23.733308377555169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29.582189702663172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36752.381114739277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55.503045819211515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-54.309134032014626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6.0282321564854175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-20.180739154167913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-5.2137915824718029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128.51951530230275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-4429.7926741814717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5565.1208354196342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-2614.3305784553013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395.0052859100465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-1347.8678961806363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42.159161067672812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-3.7158524245640159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132.23536772686677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-20.505947237910213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-0.67217774761672533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0.740389813280076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0.93663583306714393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-0.35030460490067405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-303.91775358267648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1235.2694547028771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-596.90686848832456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-13.82215316469085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-25.137231682061188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186</v>
      </c>
      <c r="E5" s="7"/>
    </row>
    <row r="6" ht="15" customHeight="1">
      <c r="A6" s="46"/>
      <c r="B6" s="10" t="s">
        <v>11</v>
      </c>
      <c r="C6" s="11" t="s">
        <v>12</v>
      </c>
      <c r="D6" s="7">
        <v>107520322</v>
      </c>
      <c r="E6" s="7"/>
    </row>
    <row r="7" ht="15" customHeight="1">
      <c r="A7" s="46"/>
      <c r="B7" s="10" t="s">
        <v>13</v>
      </c>
      <c r="C7" s="11" t="s">
        <v>5</v>
      </c>
      <c r="D7" s="7" t="s">
        <v>187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121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-12.733309209852148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22.433375648438329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36350.102529273041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63.727296091656974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-35.127064467029058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4.3996509477649939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-20.162055483368945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-2.6951212134028677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131.03818567137171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-4670.6316415847632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5365.7204689965411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-2612.0109761864996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635.844253313338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-1148.4675297575432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39.839558798871167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-3.7121055209819378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134.75029119235364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-20.486935413575228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-0.704018333802702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0.7101817976192204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0.93675201920111029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-0.3499937921201498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-347.31490974021835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1218.7950074770408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-344.6358296020054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-15.905740272935645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-15.213210603211445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182</v>
      </c>
      <c r="E5" s="7"/>
    </row>
    <row r="6" ht="15" customHeight="1">
      <c r="A6" s="46"/>
      <c r="B6" s="10" t="s">
        <v>11</v>
      </c>
      <c r="C6" s="11" t="s">
        <v>12</v>
      </c>
      <c r="D6" s="7">
        <v>108500670</v>
      </c>
      <c r="E6" s="7"/>
    </row>
    <row r="7" ht="15" customHeight="1">
      <c r="A7" s="46"/>
      <c r="B7" s="10" t="s">
        <v>13</v>
      </c>
      <c r="C7" s="11" t="s">
        <v>5</v>
      </c>
      <c r="D7" s="7" t="s">
        <v>172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54.016700744628906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-1.6833000183105469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-28.316700816419932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54.1404822555468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38773.797132457912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28.198203424791178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215.66566300781787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13.920108948993436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42.112614641681155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-10.899081401629418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-12.582381419940079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3745.8611161925955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-110.08180534781576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5161.12428806241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5486.6739541784818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-1224.6455913614516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5081.831315441158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-1740.8128379858863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1114.5637860136358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79.292972621252375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9.1717342410433762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-21.754115660983455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42.916742097737462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0.92878293265452738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-0.370624154649499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0.732343957657829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0.68093489239579141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1489.0283509339336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1387.3128102173116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-370.306470667956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47.025296507123983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-10.312446831447661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181</v>
      </c>
      <c r="E5" s="7"/>
    </row>
    <row r="6" ht="15" customHeight="1">
      <c r="A6" s="46"/>
      <c r="B6" s="10" t="s">
        <v>11</v>
      </c>
      <c r="C6" s="11" t="s">
        <v>12</v>
      </c>
      <c r="D6" s="7">
        <v>108500671</v>
      </c>
      <c r="E6" s="7"/>
    </row>
    <row r="7" ht="15" customHeight="1">
      <c r="A7" s="46"/>
      <c r="B7" s="10" t="s">
        <v>13</v>
      </c>
      <c r="C7" s="11" t="s">
        <v>5</v>
      </c>
      <c r="D7" s="7" t="s">
        <v>170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-24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54.016700744628906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-1.6833000183105469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-22.316700649473812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52.265852985568607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38591.660364709729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30.223672859531167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208.57550554294605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13.120658004685046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42.1392977512228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-8.4200063433419547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-10.103306361652614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3745.8611161925955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-110.08180534781576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5161.12428806241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5532.1798047171424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-985.76068992820819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5084.4488288281609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-1786.3186885245468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875.67888458039238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76.6754592342495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9.180398371121699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-19.283704732774311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42.944188064232613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0.94389491370913392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-0.33024595663539419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0.7320176905254987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0.68128562347793253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1431.0875586740017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1366.5068052176848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-219.71491215445789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46.322403133978831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-6.3360896092861525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180</v>
      </c>
      <c r="E5" s="7"/>
    </row>
    <row r="6" ht="15" customHeight="1">
      <c r="A6" s="46"/>
      <c r="B6" s="10" t="s">
        <v>11</v>
      </c>
      <c r="C6" s="11" t="s">
        <v>12</v>
      </c>
      <c r="D6" s="7">
        <v>108500672</v>
      </c>
      <c r="E6" s="7"/>
    </row>
    <row r="7" ht="15" customHeight="1">
      <c r="A7" s="46"/>
      <c r="B7" s="10" t="s">
        <v>13</v>
      </c>
      <c r="C7" s="11" t="s">
        <v>5</v>
      </c>
      <c r="D7" s="7" t="s">
        <v>168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54.016700744628906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-1.6833000183105469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-11.3166997742235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49.874870438453954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38364.790036759965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32.821856184827617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194.81251613542642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12.163383765869675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42.170567681660664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-4.1679476146276064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-5.8512476329382661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3745.8611161925955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-110.08180534781576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5161.12428806241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5587.2798781503388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-572.58470283138593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5087.5148888037493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-1841.4187619577433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462.50289748357017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73.609399258661142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9.1905614304960856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-15.041809063434352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42.976352840653753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0.965736707380071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-0.25952381782545336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0.73163511422221594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0.68169645711052729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1343.1712983628493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1343.1847040986193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43.543594932764506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44.999714076442274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1.3131740524122262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179</v>
      </c>
      <c r="E5" s="7"/>
    </row>
    <row r="6" ht="15" customHeight="1">
      <c r="A6" s="46"/>
      <c r="B6" s="10" t="s">
        <v>11</v>
      </c>
      <c r="C6" s="11" t="s">
        <v>12</v>
      </c>
      <c r="D6" s="7">
        <v>108500673</v>
      </c>
      <c r="E6" s="7"/>
    </row>
    <row r="7" ht="15" customHeight="1">
      <c r="A7" s="46"/>
      <c r="B7" s="10" t="s">
        <v>13</v>
      </c>
      <c r="C7" s="11" t="s">
        <v>5</v>
      </c>
      <c r="D7" s="7" t="s">
        <v>166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54.016700744628906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-1.6833000183105469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-8.3166996907504416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49.482244223264146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38328.14925085548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33.250084540861259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190.92632396579739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12.012431698694739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42.175422718514412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-3.0513593982191658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-4.7346594165298255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3745.8611161925955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-110.08180534781576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5161.12428806241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5596.9471802008638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-463.56158627292609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5087.9907960091405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-1851.0860640082683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353.47978092511033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73.133492053269947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9.1921402962813641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-13.926799712811189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42.981346896005448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0.9706040103537803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-0.24068206224220085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0.73157569293319269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0.68176022581939977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1322.5777375271005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1339.6657548048265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113.57760848557263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44.632243321029733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3.4526099238674561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177</v>
      </c>
      <c r="E5" s="7"/>
    </row>
    <row r="6" ht="15" customHeight="1">
      <c r="A6" s="46"/>
      <c r="B6" s="10" t="s">
        <v>11</v>
      </c>
      <c r="C6" s="11" t="s">
        <v>12</v>
      </c>
      <c r="D6" s="7">
        <v>108500674</v>
      </c>
      <c r="E6" s="7"/>
    </row>
    <row r="7" ht="15" customHeight="1">
      <c r="A7" s="46"/>
      <c r="B7" s="10" t="s">
        <v>13</v>
      </c>
      <c r="C7" s="11" t="s">
        <v>5</v>
      </c>
      <c r="D7" s="7" t="s">
        <v>178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54.016700744628906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-1.6833000183105469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45.683300104217331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61.351201580850777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39504.607347197307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20.503298386027378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125.68855068350483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17.466684860506451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41.989694748121295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19.146764914587152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17.463464896276495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3745.8611161925955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-110.08180534781576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5161.12428806241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5372.9610980324605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1690.3221716446535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5069.7591084366431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-1627.099981839865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-1800.4039769924693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91.365179625767269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9.1319182615468311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8.3315466347296638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42.790316615624306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0.9894461576220519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0.14490100471341658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0.73384468431763084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0.67931728912103861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1139.9401658235868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1494.0860518280606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1538.01811283111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37.342480453569593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39.296922658957385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174</v>
      </c>
      <c r="E5" s="7"/>
    </row>
    <row r="6" ht="15" customHeight="1">
      <c r="A6" s="46"/>
      <c r="B6" s="10" t="s">
        <v>11</v>
      </c>
      <c r="C6" s="11" t="s">
        <v>12</v>
      </c>
      <c r="D6" s="7">
        <v>108500675</v>
      </c>
      <c r="E6" s="7"/>
    </row>
    <row r="7" ht="15" customHeight="1">
      <c r="A7" s="46"/>
      <c r="B7" s="10" t="s">
        <v>13</v>
      </c>
      <c r="C7" s="11" t="s">
        <v>5</v>
      </c>
      <c r="D7" s="7" t="s">
        <v>175</v>
      </c>
      <c r="E7" s="7"/>
    </row>
    <row r="8" ht="15" customHeight="1">
      <c r="A8" s="46"/>
      <c r="B8" s="10" t="s">
        <v>15</v>
      </c>
      <c r="C8" s="11" t="s">
        <v>16</v>
      </c>
      <c r="D8" s="7" t="s">
        <v>176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54.016700744628906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-1.6833000183105469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1.6833000183106592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49.035868803524757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38286.710267335031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33.7374736789591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177.77906430562234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11.842853563931207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42.180850226143896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0.614946302705631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-1.0683537156050282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3745.8611161925955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-110.08180534781576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5161.12428806241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5614.65318033445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-104.70458595186543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5088.52277549594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-1868.7920641418541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-5.377219395950334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72.601512566470774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9.1939056258187932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-10.262259341423821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42.986929840553188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0.9840026012752332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-0.17815409252547187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0.73150925822276791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0.6818315078774051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1262.5030590409108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1335.7642480760439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345.69288767506714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43.38490633093528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10.651908899034067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188</v>
      </c>
      <c r="E5" s="7"/>
    </row>
    <row r="6" ht="15" customHeight="1">
      <c r="A6" s="46"/>
      <c r="B6" s="10" t="s">
        <v>11</v>
      </c>
      <c r="C6" s="11" t="s">
        <v>12</v>
      </c>
      <c r="D6" s="7">
        <v>108520079</v>
      </c>
      <c r="E6" s="7"/>
    </row>
    <row r="7" ht="15" customHeight="1">
      <c r="A7" s="46"/>
      <c r="B7" s="10" t="s">
        <v>13</v>
      </c>
      <c r="C7" s="11" t="s">
        <v>5</v>
      </c>
      <c r="D7" s="7" t="s">
        <v>175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71.627799987797744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73.188991851758189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40779.003176261009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8.20010770535201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99.023206167867812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25.387082231985687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34.493422049981454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30.913747720680117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-40.71405226711763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4734.1902101658525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-4074.0665307166155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4291.594386677808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-3262.6722825814627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-356.65605364669773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53.99300649594079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6.9588448372041825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-47.672897104321819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35.1029858456084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0.67336230941973507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-0.73931265392452261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0.81811975115809976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0.57504788736679047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778.43225450505406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1815.9253385640716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2621.3751350742955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23.203349427836844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52.994557940898893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189</v>
      </c>
      <c r="E5" s="7"/>
    </row>
    <row r="6" ht="15" customHeight="1">
      <c r="A6" s="46"/>
      <c r="B6" s="10" t="s">
        <v>11</v>
      </c>
      <c r="C6" s="11" t="s">
        <v>12</v>
      </c>
      <c r="D6" s="7">
        <v>108520080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22.04170036315918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-159.78329467773438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18.783300999795017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24.917524374071647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36478.669660670035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60.857958985033235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130.4171287274977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4.945769554972439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18.788371005609346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3.9756220481430522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-155.80767262960197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-5547.7539078906238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-2043.0126803048854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2393.6004654281305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-6544.258727140159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-2940.0531886552963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2440.7216929891224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996.5048192495351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897.04050835041085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-47.121227560991883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3.439047507285558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-159.24672013688755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19.089338347949003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-0.93511492697541954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-0.35434456867257863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0.94500978480848519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0.32704205634171951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285.1456511288107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1223.7474804863959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470.16805521163576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13.116463087364672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20.514840480436231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190</v>
      </c>
      <c r="E5" s="7"/>
    </row>
    <row r="6" ht="15" customHeight="1">
      <c r="A6" s="46"/>
      <c r="B6" s="10" t="s">
        <v>11</v>
      </c>
      <c r="C6" s="11" t="s">
        <v>12</v>
      </c>
      <c r="D6" s="7">
        <v>108520081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22.04170036315918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-159.78329467773438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15.783290671038204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22.886405997766904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36372.632152826445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63.203170521075975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135.83424248333321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4.49786030366039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18.782888758141016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3.3085410890065012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-156.47475358873854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-5547.7539078906238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-2043.0126803048854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2393.6004654281305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-6578.2588357592376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-2863.7556201889888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2440.0352169777175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1030.5049278686138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820.74293988410341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-46.434751549586963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3.4379670499492723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-159.9127206386878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19.08376148820102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-0.93917052725647754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-0.34345119119430928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0.94504161282805055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0.32695007267678794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296.96150689662181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1219.643024081244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402.49263734162218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13.684239033424143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17.777981238427046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191</v>
      </c>
      <c r="E5" s="7"/>
    </row>
    <row r="6" ht="15" customHeight="1">
      <c r="A6" s="46"/>
      <c r="B6" s="10" t="s">
        <v>11</v>
      </c>
      <c r="C6" s="11" t="s">
        <v>12</v>
      </c>
      <c r="D6" s="7">
        <v>108520082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35.237499237060547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-116.77500152587891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-24.224992152063308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37.599445910391992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37314.1029600491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46.414198383214206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222.06293310156019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8.1164607681075545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29.050219315792855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-6.211497372172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-122.98649889805873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-2346.8019287995489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-4650.9192637564256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3679.982083040908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-3606.8026193472424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-5556.8552017445027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3679.7680027978577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1260.0006905476935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905.93593798807706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0.21408024305037543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5.6206610370251608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-128.6071599350839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29.542355147271635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-0.623977254112739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-0.78144250354707889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0.8699914405556447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0.49306682443652006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800.24844062610168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1263.889056679358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-412.92686450630248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32.340498662631468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-15.431269594723828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192</v>
      </c>
      <c r="E5" s="7"/>
    </row>
    <row r="6" ht="15" customHeight="1">
      <c r="A6" s="46"/>
      <c r="B6" s="10" t="s">
        <v>11</v>
      </c>
      <c r="C6" s="11" t="s">
        <v>12</v>
      </c>
      <c r="D6" s="7">
        <v>108520083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35.237499237060547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-116.77500152587891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-27.225002480820123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39.303128763679005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37447.125485759694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44.503331646170622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226.01284888834263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8.60722019965154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29.050180333539334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-7.0754242870374453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-123.85042581292416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-2346.8019287995489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-4650.9192637564256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3679.982083040908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-3690.1791445469421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-5501.8429567544235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3679.7634955065432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1343.3772157473932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850.92369299799793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0.21858753436481493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5.6206519992293389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-129.47107781215348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29.542315372422681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-0.63568863288927979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-0.7719455693346251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0.86999178284344714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0.49306622048653914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820.07546164562621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1271.8337274186363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-488.51686755137808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32.81382975861267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-17.89086066939166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193</v>
      </c>
      <c r="E5" s="7"/>
    </row>
    <row r="6" ht="15" customHeight="1">
      <c r="A6" s="46"/>
      <c r="B6" s="10" t="s">
        <v>11</v>
      </c>
      <c r="C6" s="11" t="s">
        <v>12</v>
      </c>
      <c r="D6" s="7">
        <v>108520084</v>
      </c>
      <c r="E6" s="7"/>
    </row>
    <row r="7" ht="15" customHeight="1">
      <c r="A7" s="46"/>
      <c r="B7" s="10" t="s">
        <v>13</v>
      </c>
      <c r="C7" s="11" t="s">
        <v>5</v>
      </c>
      <c r="D7" s="7" t="s">
        <v>166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61.62780027873665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66.052867898270151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40002.139554744375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15.568143415583233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106.44557861277335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20.260478979266178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34.569727629706094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23.7869061211795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-47.840893866618252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4188.3190607013212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-4625.7027693663767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4299.9086917912846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-2716.8011331169314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194.98018500306353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45.678701382464169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6.9788175618156387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-54.819711428433884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35.181045241064737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0.57615116025170754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-0.81734315959736958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0.81733555065545349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0.576161954345084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731.23025294600836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1594.6287823023606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2084.1241750525965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24.6342155479065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49.911326421738316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194</v>
      </c>
      <c r="E5" s="7"/>
    </row>
    <row r="6" ht="15" customHeight="1">
      <c r="A6" s="46"/>
      <c r="B6" s="10" t="s">
        <v>11</v>
      </c>
      <c r="C6" s="11" t="s">
        <v>12</v>
      </c>
      <c r="D6" s="7">
        <v>108520085</v>
      </c>
      <c r="E6" s="7"/>
    </row>
    <row r="7" ht="15" customHeight="1">
      <c r="A7" s="46"/>
      <c r="B7" s="10" t="s">
        <v>13</v>
      </c>
      <c r="C7" s="11" t="s">
        <v>5</v>
      </c>
      <c r="D7" s="7" t="s">
        <v>168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58.627800195263589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63.96005561164737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39778.963013115441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17.756897959610257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108.7997404436824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18.9644388721333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34.588776196074456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21.943695627101746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-49.684104360696004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4036.4432108067135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-4756.9344638003877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4301.9830468680957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-2564.9252832223237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326.21187943707446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43.604346305653053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6.9838093082684116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-56.667913668964417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35.200532141158234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0.549490794134103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-0.835499770892771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0.81713954461716121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0.57643990547398649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725.98916869615186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1546.2030467736674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1941.48219226946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25.151477569243383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48.657981487188692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195</v>
      </c>
      <c r="E5" s="7"/>
    </row>
    <row r="6" ht="15" customHeight="1">
      <c r="A6" s="46"/>
      <c r="B6" s="10" t="s">
        <v>11</v>
      </c>
      <c r="C6" s="11" t="s">
        <v>12</v>
      </c>
      <c r="D6" s="7">
        <v>108520086</v>
      </c>
      <c r="E6" s="7"/>
    </row>
    <row r="7" ht="15" customHeight="1">
      <c r="A7" s="46"/>
      <c r="B7" s="10" t="s">
        <v>13</v>
      </c>
      <c r="C7" s="11" t="s">
        <v>5</v>
      </c>
      <c r="D7" s="7" t="s">
        <v>170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-24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47.627799320013281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56.57678923103213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39015.664762266591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25.581218321968873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118.13988307271417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15.029766907598802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34.645254621456232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16.138093904013058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-55.489706083784689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3532.1544505392544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-5137.339063293065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4308.13065131489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-2060.6365229548646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706.61647892975179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37.45674185885855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6.9986234665659461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-62.488329550350642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35.2583114365351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0.461929276911998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-0.88691676223395322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0.81655782477161176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0.57726364756864246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728.515117674364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1418.1886565679802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1484.903832994949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27.189297355263779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42.964155597991684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196</v>
      </c>
      <c r="E5" s="7"/>
    </row>
    <row r="6" ht="15" customHeight="1">
      <c r="A6" s="46"/>
      <c r="B6" s="10" t="s">
        <v>11</v>
      </c>
      <c r="C6" s="11" t="s">
        <v>12</v>
      </c>
      <c r="D6" s="7">
        <v>108520087</v>
      </c>
      <c r="E6" s="7"/>
    </row>
    <row r="7" ht="15" customHeight="1">
      <c r="A7" s="46"/>
      <c r="B7" s="10" t="s">
        <v>13</v>
      </c>
      <c r="C7" s="11" t="s">
        <v>5</v>
      </c>
      <c r="D7" s="7" t="s">
        <v>172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41.627799153067158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52.81158372261369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38644.309683557643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29.632973506449982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123.83158634311057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13.348764138359469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34.668405939071718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13.484680618786575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-58.143119369011174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3289.6191523890884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-5293.870485535158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4310.6494333353812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-1818.1012248046986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863.14790117184475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34.937959838367533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7.0047019707180969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-65.147821339729262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35.281996529404942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0.42027861173757225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-0.90739511157815866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0.81631912411524066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0.57760114924030959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739.392574709972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1372.320224855102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1273.4884549491505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28.315348365163846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39.24707851681702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197</v>
      </c>
      <c r="E5" s="7"/>
    </row>
    <row r="6" ht="15" customHeight="1">
      <c r="A6" s="46"/>
      <c r="B6" s="10" t="s">
        <v>11</v>
      </c>
      <c r="C6" s="11" t="s">
        <v>12</v>
      </c>
      <c r="D6" s="7">
        <v>108520088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-69.372193690152272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71.562245589282469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40600.166336093484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9.866889839646376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259.35027754527334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24.116386659250352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34.5124140670323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-29.164609000442162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-100.79240898823991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-1169.2752845098889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-6133.97082278558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4293.6644811570341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2640.7932120942787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1703.2482384222667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51.92291201671469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6.9638124329494548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-107.75622142118937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35.122414066473326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-0.30496771245214982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-0.95236269055528566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0.81792471319774784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0.575325267601191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1721.83804191884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1756.7017899833118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-1956.2238926039602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44.425770915955816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-38.494187717789032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198</v>
      </c>
      <c r="E5" s="7"/>
    </row>
    <row r="6" ht="15" customHeight="1">
      <c r="A6" s="46"/>
      <c r="B6" s="10" t="s">
        <v>11</v>
      </c>
      <c r="C6" s="11" t="s">
        <v>12</v>
      </c>
      <c r="D6" s="7">
        <v>108520089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-72.372204018909088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73.72752819537402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40838.380110504906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7.6499662734797438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261.50861753665856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25.821646709012072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34.486923343470551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-31.510128950402031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-103.13792893819978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-1419.7662248789907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-6082.8380886067471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4290.8859314817355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2891.2841524633805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1652.1155042434339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54.701461692013254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6.9571455522606245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-110.09507449046039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35.096337925673282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-0.34357896280817157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-0.93912379179512917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0.81818646735973832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0.57495295862304419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1812.4180260916289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1836.8310167757752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-2105.5152941898245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44.616704574209528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-39.2125076468905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199</v>
      </c>
      <c r="E5" s="7"/>
    </row>
    <row r="6" ht="15" customHeight="1">
      <c r="A6" s="46"/>
      <c r="B6" s="10" t="s">
        <v>11</v>
      </c>
      <c r="C6" s="11" t="s">
        <v>12</v>
      </c>
      <c r="D6" s="7">
        <v>108520090</v>
      </c>
      <c r="E6" s="7"/>
    </row>
    <row r="7" ht="15" customHeight="1">
      <c r="A7" s="46"/>
      <c r="B7" s="10" t="s">
        <v>13</v>
      </c>
      <c r="C7" s="11" t="s">
        <v>5</v>
      </c>
      <c r="D7" s="7" t="s">
        <v>185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-30.399999618530273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41.227799369610395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52.568934163721991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38620.8615243066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29.89551056407144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124.22898532866476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13.246882233918528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34.669782810487952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13.318264776160547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-58.309535211637204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3274.1748088083591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-5303.31471020273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4310.7992099391586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-1802.6568812239693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872.59212583941644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34.788183234590178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7.0050635852977292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-65.314598796934931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35.283405155602949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0.41763557501125337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-0.90861461934365761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0.81630492344893058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0.57762121840617631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740.27981501762463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1369.7115435293474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1260.1885375584752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28.389626629668435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38.986380420753768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186</v>
      </c>
      <c r="E5" s="7"/>
    </row>
    <row r="6" ht="15" customHeight="1">
      <c r="A6" s="46"/>
      <c r="B6" s="10" t="s">
        <v>11</v>
      </c>
      <c r="C6" s="11" t="s">
        <v>12</v>
      </c>
      <c r="D6" s="7">
        <v>109500076</v>
      </c>
      <c r="E6" s="7"/>
    </row>
    <row r="7" ht="15" customHeight="1">
      <c r="A7" s="46"/>
      <c r="B7" s="10" t="s">
        <v>13</v>
      </c>
      <c r="C7" s="11" t="s">
        <v>5</v>
      </c>
      <c r="D7" s="7" t="s">
        <v>187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121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-12.733309209852148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22.433375648438329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36350.102529273041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63.727296091656974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-35.127064467029058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4.3996509477649939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-20.162055483368945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-2.6951212134028677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131.03818567137171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-4670.6316415847632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5365.7204689965411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-2612.0109761864996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635.844253313338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-1148.4675297575432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39.839558798871167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-3.7121055209819378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134.75029119235364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-20.486935413575228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-0.704018333802702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0.7101817976192204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0.93675201920111029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-0.3499937921201498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-347.31490974021835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1218.7950074770408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-344.6358296020054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-15.905740272935645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-15.213210603211445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184</v>
      </c>
      <c r="E5" s="7"/>
    </row>
    <row r="6" ht="15" customHeight="1">
      <c r="A6" s="46"/>
      <c r="B6" s="10" t="s">
        <v>11</v>
      </c>
      <c r="C6" s="11" t="s">
        <v>12</v>
      </c>
      <c r="D6" s="7">
        <v>109500397</v>
      </c>
      <c r="E6" s="7"/>
    </row>
    <row r="7" ht="15" customHeight="1">
      <c r="A7" s="46"/>
      <c r="B7" s="10" t="s">
        <v>13</v>
      </c>
      <c r="C7" s="11" t="s">
        <v>5</v>
      </c>
      <c r="D7" s="7" t="s">
        <v>185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-30.399999618530273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38.733299255371094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-77.1500015258789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46.750000907696695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54.056465188321759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38765.55787334741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28.288761318286404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116.33071473619887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13.883302530365423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31.627611157963813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14.629203613145036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-62.520797912739013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1106.5221720778841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-4850.77842963196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3990.7837240092754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2977.4013777333507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-5724.6073806404474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3973.9537989121677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-1870.8792056554667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873.82895100848782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16.829925097107662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6.2342865996802761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-68.7550845124193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32.173575195295612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0.36235532909305018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-0.93204002890319437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0.84643883857963109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0.532485955255127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598.93486092961325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1386.328410242169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1408.3393964070035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23.365772029206205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43.001585849554516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189</v>
      </c>
      <c r="E5" s="7"/>
    </row>
    <row r="6" ht="15" customHeight="1">
      <c r="A6" s="46"/>
      <c r="B6" s="10" t="s">
        <v>11</v>
      </c>
      <c r="C6" s="11" t="s">
        <v>12</v>
      </c>
      <c r="D6" s="7">
        <v>113505232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22.04170036315918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-159.78329467773438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18.783300999795017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24.917524374071647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36478.669660670035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60.857958985033235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130.4171287274977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4.945769554972439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18.788371005609346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3.9756220481430522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-155.80767262960197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-5547.7539078906238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-2043.0126803048854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2393.6004654281305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-6544.258727140159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-2940.0531886552963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2440.7216929891224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996.5048192495351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897.04050835041085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-47.121227560991883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3.439047507285558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-159.24672013688755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19.089338347949003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-0.93511492697541954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-0.35434456867257863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0.94500978480848519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0.32704205634171951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285.1456511288107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1223.7474804863959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470.16805521163576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13.116463087364672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20.514840480436231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190</v>
      </c>
      <c r="E5" s="7"/>
    </row>
    <row r="6" ht="15" customHeight="1">
      <c r="A6" s="46"/>
      <c r="B6" s="10" t="s">
        <v>11</v>
      </c>
      <c r="C6" s="11" t="s">
        <v>12</v>
      </c>
      <c r="D6" s="7">
        <v>113505233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22.04170036315918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-159.78329467773438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15.783290671038204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22.886405997766904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36372.632152826445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63.203170521075975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135.83424248333321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4.49786030366039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18.782888758141016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3.3085410890065012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-156.47475358873854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-5547.7539078906238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-2043.0126803048854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2393.6004654281305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-6578.2588357592376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-2863.7556201889888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2440.0352169777175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1030.5049278686138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820.74293988410341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-46.434751549586963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3.4379670499492723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-159.9127206386878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19.08376148820102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-0.93917052725647754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-0.34345119119430928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0.94504161282805055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0.32695007267678794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296.96150689662181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1219.643024081244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402.49263734162218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13.684239033424143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17.777981238427046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191</v>
      </c>
      <c r="E5" s="7"/>
    </row>
    <row r="6" ht="15" customHeight="1">
      <c r="A6" s="46"/>
      <c r="B6" s="10" t="s">
        <v>11</v>
      </c>
      <c r="C6" s="11" t="s">
        <v>12</v>
      </c>
      <c r="D6" s="7">
        <v>113505234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35.237499237060547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-116.77500152587891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-24.224992152063308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37.599445910391992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37314.1029600491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46.414198383214206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222.06293310156019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8.1164607681075545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29.050219315792855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-6.211497372172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-122.98649889805873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-2346.8019287995489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-4650.9192637564256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3679.982083040908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-3606.8026193472424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-5556.8552017445027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3679.7680027978577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1260.0006905476935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905.93593798807706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0.21408024305037543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5.6206610370251608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-128.6071599350839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29.542355147271635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-0.623977254112739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-0.78144250354707889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0.8699914405556447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0.49306682443652006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800.24844062610168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1263.889056679358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-412.92686450630248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32.340498662631468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-15.431269594723828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192</v>
      </c>
      <c r="E5" s="7"/>
    </row>
    <row r="6" ht="15" customHeight="1">
      <c r="A6" s="46"/>
      <c r="B6" s="10" t="s">
        <v>11</v>
      </c>
      <c r="C6" s="11" t="s">
        <v>12</v>
      </c>
      <c r="D6" s="7">
        <v>113505235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35.237499237060547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-116.77500152587891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-27.225002480820123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39.303128763679005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37447.125485759694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44.503331646170622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226.01284888834263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8.60722019965154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29.050180333539334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-7.0754242870374453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-123.85042581292416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-2346.8019287995489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-4650.9192637564256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3679.982083040908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-3690.1791445469421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-5501.8429567544235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3679.7634955065432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1343.3772157473932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850.92369299799793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0.21858753436481493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5.6206519992293389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-129.47107781215348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29.542315372422681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-0.63568863288927979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-0.7719455693346251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0.86999178284344714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0.49306622048653914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820.07546164562621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1271.8337274186363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-488.51686755137808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32.81382975861267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-17.89086066939166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188</v>
      </c>
      <c r="E5" s="7"/>
    </row>
    <row r="6" ht="15" customHeight="1">
      <c r="A6" s="46"/>
      <c r="B6" s="10" t="s">
        <v>11</v>
      </c>
      <c r="C6" s="11" t="s">
        <v>12</v>
      </c>
      <c r="D6" s="7">
        <v>113505236</v>
      </c>
      <c r="E6" s="7"/>
    </row>
    <row r="7" ht="15" customHeight="1">
      <c r="A7" s="46"/>
      <c r="B7" s="10" t="s">
        <v>13</v>
      </c>
      <c r="C7" s="11" t="s">
        <v>5</v>
      </c>
      <c r="D7" s="7" t="s">
        <v>175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71.627799987797744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73.188991851758189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40779.003176261009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8.20010770535201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99.023206167867812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25.387082231985687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34.493422049981454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30.913747720680117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-40.71405226711763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4734.1902101658525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-4074.0665307166155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4291.594386677808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-3262.6722825814627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-356.65605364669773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53.99300649594079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6.9588448372041825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-47.672897104321819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35.1029858456084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0.67336230941973507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-0.73931265392452261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0.81811975115809976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0.57504788736679047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778.43225450505406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1815.9253385640716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2621.3751350742955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23.203349427836844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52.994557940898893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193</v>
      </c>
      <c r="E5" s="7"/>
    </row>
    <row r="6" ht="15" customHeight="1">
      <c r="A6" s="46"/>
      <c r="B6" s="10" t="s">
        <v>11</v>
      </c>
      <c r="C6" s="11" t="s">
        <v>12</v>
      </c>
      <c r="D6" s="7">
        <v>113505237</v>
      </c>
      <c r="E6" s="7"/>
    </row>
    <row r="7" ht="15" customHeight="1">
      <c r="A7" s="46"/>
      <c r="B7" s="10" t="s">
        <v>13</v>
      </c>
      <c r="C7" s="11" t="s">
        <v>5</v>
      </c>
      <c r="D7" s="7" t="s">
        <v>166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61.62780027873665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66.052867898270151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40002.139554744375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15.568143415583233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106.44557861277335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20.260478979266178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34.569727629706094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23.7869061211795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-47.840893866618252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4188.3190607013212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-4625.7027693663767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4299.9086917912846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-2716.8011331169314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194.98018500306353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45.678701382464169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6.9788175618156387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-54.819711428433884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35.181045241064737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0.57615116025170754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-0.81734315959736958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0.81733555065545349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0.576161954345084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731.23025294600836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1594.6287823023606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2084.1241750525965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24.6342155479065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49.911326421738316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194</v>
      </c>
      <c r="E5" s="7"/>
    </row>
    <row r="6" ht="15" customHeight="1">
      <c r="A6" s="46"/>
      <c r="B6" s="10" t="s">
        <v>11</v>
      </c>
      <c r="C6" s="11" t="s">
        <v>12</v>
      </c>
      <c r="D6" s="7">
        <v>113505238</v>
      </c>
      <c r="E6" s="7"/>
    </row>
    <row r="7" ht="15" customHeight="1">
      <c r="A7" s="46"/>
      <c r="B7" s="10" t="s">
        <v>13</v>
      </c>
      <c r="C7" s="11" t="s">
        <v>5</v>
      </c>
      <c r="D7" s="7" t="s">
        <v>168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58.627800195263589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63.96005561164737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39778.963013115441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17.756897959610257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108.7997404436824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18.9644388721333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34.588776196074456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21.943695627101746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-49.684104360696004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4036.4432108067135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-4756.9344638003877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4301.9830468680957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-2564.9252832223237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326.21187943707446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43.604346305653053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6.9838093082684116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-56.667913668964417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35.200532141158234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0.549490794134103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-0.835499770892771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0.81713954461716121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0.57643990547398649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725.98916869615186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1546.2030467736674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1941.48219226946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25.151477569243383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48.657981487188692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195</v>
      </c>
      <c r="E5" s="7"/>
    </row>
    <row r="6" ht="15" customHeight="1">
      <c r="A6" s="46"/>
      <c r="B6" s="10" t="s">
        <v>11</v>
      </c>
      <c r="C6" s="11" t="s">
        <v>12</v>
      </c>
      <c r="D6" s="7">
        <v>113505239</v>
      </c>
      <c r="E6" s="7"/>
    </row>
    <row r="7" ht="15" customHeight="1">
      <c r="A7" s="46"/>
      <c r="B7" s="10" t="s">
        <v>13</v>
      </c>
      <c r="C7" s="11" t="s">
        <v>5</v>
      </c>
      <c r="D7" s="7" t="s">
        <v>170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-24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47.627799320013281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56.57678923103213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39015.664762266591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25.581218321968873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118.13988307271417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15.029766907598802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34.645254621456232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16.138093904013058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-55.489706083784689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3532.1544505392544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-5137.339063293065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4308.13065131489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-2060.6365229548646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706.61647892975179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37.45674185885855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6.9986234665659461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-62.488329550350642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35.2583114365351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0.461929276911998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-0.88691676223395322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0.81655782477161176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0.57726364756864246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728.515117674364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1418.1886565679802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1484.903832994949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27.189297355263779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42.964155597991684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196</v>
      </c>
      <c r="E5" s="7"/>
    </row>
    <row r="6" ht="15" customHeight="1">
      <c r="A6" s="46"/>
      <c r="B6" s="10" t="s">
        <v>11</v>
      </c>
      <c r="C6" s="11" t="s">
        <v>12</v>
      </c>
      <c r="D6" s="7">
        <v>113505240</v>
      </c>
      <c r="E6" s="7"/>
    </row>
    <row r="7" ht="15" customHeight="1">
      <c r="A7" s="46"/>
      <c r="B7" s="10" t="s">
        <v>13</v>
      </c>
      <c r="C7" s="11" t="s">
        <v>5</v>
      </c>
      <c r="D7" s="7" t="s">
        <v>172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41.627799153067158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52.81158372261369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38644.309683557643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29.632973506449982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123.83158634311057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13.348764138359469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34.668405939071718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13.484680618786575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-58.143119369011174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3289.6191523890884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-5293.870485535158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4310.6494333353812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-1818.1012248046986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863.14790117184475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34.937959838367533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7.0047019707180969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-65.147821339729262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35.281996529404942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0.42027861173757225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-0.90739511157815866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0.81631912411524066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0.57760114924030959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739.392574709972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1372.320224855102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1273.4884549491505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28.315348365163846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39.24707851681702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199</v>
      </c>
      <c r="E5" s="7"/>
    </row>
    <row r="6" ht="15" customHeight="1">
      <c r="A6" s="46"/>
      <c r="B6" s="10" t="s">
        <v>11</v>
      </c>
      <c r="C6" s="11" t="s">
        <v>12</v>
      </c>
      <c r="D6" s="7">
        <v>113505241</v>
      </c>
      <c r="E6" s="7"/>
    </row>
    <row r="7" ht="15" customHeight="1">
      <c r="A7" s="46"/>
      <c r="B7" s="10" t="s">
        <v>13</v>
      </c>
      <c r="C7" s="11" t="s">
        <v>5</v>
      </c>
      <c r="D7" s="7" t="s">
        <v>185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-30.399999618530273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41.227799369610395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52.568934163721991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38620.8615243066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29.89551056407144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124.22898532866476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13.246882233918528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34.669782810487952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13.318264776160547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-58.309535211637204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3274.1748088083591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-5303.31471020273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4310.7992099391586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-1802.6568812239693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872.59212583941644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34.788183234590178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7.0050635852977292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-65.314598796934931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35.283405155602949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0.41763557501125337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-0.90861461934365761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0.81630492344893058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0.57762121840617631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740.27981501762463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1369.7115435293474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1260.1885375584752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28.389626629668435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38.986380420753768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197</v>
      </c>
      <c r="E5" s="7"/>
    </row>
    <row r="6" ht="15" customHeight="1">
      <c r="A6" s="46"/>
      <c r="B6" s="10" t="s">
        <v>11</v>
      </c>
      <c r="C6" s="11" t="s">
        <v>12</v>
      </c>
      <c r="D6" s="7">
        <v>113505242</v>
      </c>
      <c r="E6" s="7"/>
    </row>
    <row r="7" ht="15" customHeight="1">
      <c r="A7" s="46"/>
      <c r="B7" s="10" t="s">
        <v>13</v>
      </c>
      <c r="C7" s="11" t="s">
        <v>5</v>
      </c>
      <c r="D7" s="7" t="s">
        <v>159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-69.372193690152272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71.562245589282469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40600.166336093484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9.866889839646376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259.35027754527334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24.116386659250352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34.5124140670323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-29.164609000442162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-100.79240898823991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-1169.2752845098889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-6133.97082278558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4293.6644811570341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2640.7932120942787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1703.2482384222667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51.92291201671469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6.9638124329494548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-107.75622142118937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35.122414066473326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-0.30496771245214982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-0.95236269055528566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0.81792471319774784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0.575325267601191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1721.83804191884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1756.7017899833118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-1956.2238926039602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44.425770915955816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-38.494187717789032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198</v>
      </c>
      <c r="E5" s="7"/>
    </row>
    <row r="6" ht="15" customHeight="1">
      <c r="A6" s="46"/>
      <c r="B6" s="10" t="s">
        <v>11</v>
      </c>
      <c r="C6" s="11" t="s">
        <v>12</v>
      </c>
      <c r="D6" s="7">
        <v>113505243</v>
      </c>
      <c r="E6" s="7"/>
    </row>
    <row r="7" ht="15" customHeight="1">
      <c r="A7" s="46"/>
      <c r="B7" s="10" t="s">
        <v>13</v>
      </c>
      <c r="C7" s="11" t="s">
        <v>5</v>
      </c>
      <c r="D7" s="7" t="s">
        <v>162</v>
      </c>
      <c r="E7" s="7"/>
    </row>
    <row r="8" ht="15" customHeight="1">
      <c r="A8" s="46"/>
      <c r="B8" s="10" t="s">
        <v>15</v>
      </c>
      <c r="C8" s="11" t="s">
        <v>16</v>
      </c>
      <c r="D8" s="7" t="s">
        <v>160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-144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42.947200775146484</v>
      </c>
      <c r="E15" s="10"/>
    </row>
    <row r="16" ht="13.8" customHeight="1">
      <c r="A16" s="23"/>
      <c r="B16" s="26" t="s">
        <v>32</v>
      </c>
      <c r="C16" s="27" t="s">
        <v>33</v>
      </c>
      <c r="D16" s="26">
        <v>-71.627799987792969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-72.372204018909088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73.72752819537402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40838.380110504906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7.6499662734797438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261.50861753665856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25.821646709012072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34.486923343470551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-31.510128950402031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-103.13792893819978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1471.5179275843898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-4430.7225843633132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4345.5873931737488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-1419.7662248789907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-6082.8380886067471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4290.8859314817355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2891.2841524633805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1652.1155042434339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54.701461692013254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6.9571455522606245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-110.09507449046039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35.096337925673282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-0.34357896280817157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-0.93912379179512917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0.81818646735973832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0.57495295862304419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1812.4180260916289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1836.8310167757752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-2105.5152941898245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44.616704574209528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-39.2125076468905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200</v>
      </c>
      <c r="E5" s="7"/>
    </row>
    <row r="6" ht="15" customHeight="1">
      <c r="A6" s="46"/>
      <c r="B6" s="10" t="s">
        <v>11</v>
      </c>
      <c r="C6" s="11" t="s">
        <v>12</v>
      </c>
      <c r="D6" s="7">
        <v>116520461</v>
      </c>
      <c r="E6" s="7"/>
    </row>
    <row r="7" ht="15" customHeight="1">
      <c r="A7" s="46"/>
      <c r="B7" s="10" t="s">
        <v>13</v>
      </c>
      <c r="C7" s="11" t="s">
        <v>5</v>
      </c>
      <c r="D7" s="7" t="s">
        <v>201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68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-65.733309546177992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65.80776326181919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39975.872033162552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15.823824151071579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-84.630726007041829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20.1041334859857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-20.442915462673021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-21.421161104490587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112.31214578028397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-2695.8664121706452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6569.2345975291264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-2646.8506782318682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-1338.92097610078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-2351.9816582901285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74.6792608442397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-3.7685273343028771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116.08067311458684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-20.772736884517425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-0.4396362241662089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0.89817592397084378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0.9349945415068539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-0.35466210306767781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-108.55469049241586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1588.6241426453744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-2189.6559788588788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-3.9090882599899466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-53.975165517457825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opLeftCell="A10" zoomScaleNormal="100" workbookViewId="0" tabSelected="0">
      <selection activeCell="B30" sqref="B30"/>
    </sheetView>
  </sheetViews>
  <sheetFormatPr defaultRowHeight="13.2" x14ac:dyDescent="0.25"/>
  <cols>
    <col min="1" max="1" width="3.33203125" customWidth="1" style="2"/>
    <col min="2" max="2" width="66.109375" customWidth="1" style="2"/>
    <col min="3" max="3" width="11.88671875" customWidth="1" style="2"/>
    <col min="4" max="4" width="11.6640625" customWidth="1" style="2"/>
    <col min="5" max="5" width="12.33203125" customWidth="1" style="2"/>
    <col min="6" max="6" width="36.6640625" customWidth="1" style="35"/>
    <col min="7" max="16384" width="8.88671875" customWidth="1" style="2"/>
  </cols>
  <sheetData>
    <row r="1" ht="13.8" customHeight="1">
      <c r="A1" s="8" t="s">
        <v>0</v>
      </c>
      <c r="B1" s="9"/>
      <c r="C1" s="9"/>
      <c r="D1" s="9"/>
      <c r="E1" s="9"/>
      <c r="F1" s="34"/>
    </row>
    <row r="2" ht="13.8" customHeight="1">
      <c r="A2" s="25" t="s">
        <v>1</v>
      </c>
      <c r="B2" s="22"/>
      <c r="C2" s="22"/>
      <c r="D2" s="33" t="s">
        <v>2</v>
      </c>
      <c r="E2" s="66" t="s">
        <v>3</v>
      </c>
    </row>
    <row r="3" ht="15" customHeight="1">
      <c r="A3" s="45"/>
      <c r="B3" s="10" t="s">
        <v>4</v>
      </c>
      <c r="C3" s="11" t="s">
        <v>5</v>
      </c>
      <c r="D3" s="47">
        <v>318520419</v>
      </c>
      <c r="E3" s="7"/>
    </row>
    <row r="4" ht="15" customHeight="1">
      <c r="A4" s="46"/>
      <c r="B4" s="10" t="s">
        <v>6</v>
      </c>
      <c r="C4" s="11" t="s">
        <v>7</v>
      </c>
      <c r="D4" s="7">
        <v>1</v>
      </c>
      <c r="E4" s="7"/>
    </row>
    <row r="5" ht="15" customHeight="1">
      <c r="A5" s="46"/>
      <c r="B5" s="10" t="s">
        <v>8</v>
      </c>
      <c r="C5" s="11" t="s">
        <v>9</v>
      </c>
      <c r="D5" s="7" t="s">
        <v>202</v>
      </c>
      <c r="E5" s="7"/>
    </row>
    <row r="6" ht="15" customHeight="1">
      <c r="A6" s="46"/>
      <c r="B6" s="10" t="s">
        <v>11</v>
      </c>
      <c r="C6" s="11" t="s">
        <v>12</v>
      </c>
      <c r="D6" s="7">
        <v>116520462</v>
      </c>
      <c r="E6" s="7"/>
    </row>
    <row r="7" ht="15" customHeight="1">
      <c r="A7" s="46"/>
      <c r="B7" s="10" t="s">
        <v>13</v>
      </c>
      <c r="C7" s="11" t="s">
        <v>5</v>
      </c>
      <c r="D7" s="7" t="s">
        <v>203</v>
      </c>
      <c r="E7" s="7"/>
    </row>
    <row r="8" ht="15" customHeight="1">
      <c r="A8" s="46"/>
      <c r="B8" s="10" t="s">
        <v>15</v>
      </c>
      <c r="C8" s="11" t="s">
        <v>16</v>
      </c>
      <c r="D8" s="7" t="s">
        <v>17</v>
      </c>
      <c r="E8" s="7"/>
    </row>
    <row r="9" ht="15" customHeight="1">
      <c r="A9" s="23"/>
      <c r="B9" s="10" t="s">
        <v>18</v>
      </c>
      <c r="C9" s="11" t="s">
        <v>19</v>
      </c>
      <c r="D9" s="10">
        <v>6378.15</v>
      </c>
      <c r="E9" s="10"/>
    </row>
    <row r="10" ht="15" customHeight="1">
      <c r="A10" s="23"/>
      <c r="B10" s="10" t="s">
        <v>20</v>
      </c>
      <c r="C10" s="11" t="s">
        <v>21</v>
      </c>
      <c r="D10" s="10">
        <v>7578.15</v>
      </c>
      <c r="E10" s="10"/>
    </row>
    <row r="11" ht="15" customHeight="1">
      <c r="A11" s="23"/>
      <c r="B11" s="10" t="s">
        <v>22</v>
      </c>
      <c r="C11" s="11" t="s">
        <v>23</v>
      </c>
      <c r="D11" s="10">
        <v>80</v>
      </c>
      <c r="E11" s="10"/>
    </row>
    <row r="12" ht="15" customHeight="1">
      <c r="A12" s="23"/>
      <c r="B12" s="10" t="s">
        <v>24</v>
      </c>
      <c r="C12" s="11" t="s">
        <v>25</v>
      </c>
      <c r="D12" s="10">
        <v>42164</v>
      </c>
      <c r="E12" s="10"/>
    </row>
    <row r="13" ht="15" customHeight="1">
      <c r="A13" s="23"/>
      <c r="B13" s="10" t="s">
        <v>26</v>
      </c>
      <c r="C13" s="11" t="s">
        <v>27</v>
      </c>
      <c r="D13" s="10">
        <v>95.5999984741211</v>
      </c>
      <c r="E13" s="10"/>
    </row>
    <row r="14" ht="15" customHeight="1">
      <c r="A14" s="23"/>
      <c r="B14" s="10" t="s">
        <v>28</v>
      </c>
      <c r="C14" s="12" t="s">
        <v>29</v>
      </c>
      <c r="D14" s="10">
        <v>5</v>
      </c>
      <c r="E14" s="10"/>
    </row>
    <row r="15" ht="15" customHeight="1">
      <c r="A15" s="23"/>
      <c r="B15" s="10" t="s">
        <v>30</v>
      </c>
      <c r="C15" s="13" t="s">
        <v>31</v>
      </c>
      <c r="D15" s="10">
        <v>-23.783300399780273</v>
      </c>
      <c r="E15" s="10"/>
    </row>
    <row r="16" ht="13.8" customHeight="1">
      <c r="A16" s="23"/>
      <c r="B16" s="26" t="s">
        <v>32</v>
      </c>
      <c r="C16" s="27" t="s">
        <v>33</v>
      </c>
      <c r="D16" s="26">
        <v>133.73330688476563</v>
      </c>
      <c r="E16" s="26"/>
    </row>
    <row r="17" ht="13.8" customHeight="1">
      <c r="A17" s="25" t="s">
        <v>34</v>
      </c>
      <c r="B17" s="22"/>
      <c r="C17" s="22"/>
      <c r="D17" s="22"/>
      <c r="E17" s="22"/>
      <c r="F17" s="36"/>
    </row>
    <row r="18" ht="15" customHeight="1">
      <c r="A18" s="31"/>
      <c r="B18" s="15" t="s">
        <v>35</v>
      </c>
      <c r="C18" s="28" t="s">
        <v>36</v>
      </c>
      <c r="D18" s="15">
        <f>IF(D15&lt;0,-1*D14,D14)</f>
        <v>5</v>
      </c>
      <c r="E18" s="15">
        <v>-4.9999998545305493</v>
      </c>
      <c r="F18" s="37"/>
    </row>
    <row r="19" ht="15" customHeight="1">
      <c r="A19" s="23"/>
      <c r="B19" s="3" t="s">
        <v>37</v>
      </c>
      <c r="C19" s="4" t="s">
        <v>38</v>
      </c>
      <c r="D19" s="3">
        <f>D13-D16</f>
        <v>47</v>
      </c>
      <c r="E19" s="3">
        <v>-38.133307412188017</v>
      </c>
      <c r="F19" s="39" t="s">
        <v>39</v>
      </c>
    </row>
    <row r="20" ht="15" customHeight="1">
      <c r="A20" s="23"/>
      <c r="B20" s="3" t="s">
        <v>40</v>
      </c>
      <c r="C20" s="4" t="s">
        <v>41</v>
      </c>
      <c r="D20" s="3">
        <f>DEGREES(ACOS((SIN(RADIANS(D15))*SIN(RADIANS(D18))+COS(RADIANS(D15))*COS(RADIANS(D18))*COS(RADIANS(D19)))))</f>
        <v>53.91141135998614</v>
      </c>
      <c r="E20" s="3">
        <v>41.219816384917159</v>
      </c>
      <c r="F20" s="39" t="s">
        <v>42</v>
      </c>
    </row>
    <row r="21" ht="15" customHeight="1">
      <c r="A21" s="23"/>
      <c r="B21" s="3" t="s">
        <v>43</v>
      </c>
      <c r="C21" s="4" t="s">
        <v>44</v>
      </c>
      <c r="D21" s="3">
        <f>SQRT(D9^2+D12^2-2*D9*D12*COS(RADIANS(D20)))</f>
        <v>38751.349456037853</v>
      </c>
      <c r="E21" s="3">
        <v>37602.059781630713</v>
      </c>
      <c r="F21" s="39" t="s">
        <v>45</v>
      </c>
    </row>
    <row r="22" ht="15" customHeight="1">
      <c r="A22" s="23"/>
      <c r="B22" s="3" t="s">
        <v>46</v>
      </c>
      <c r="C22" s="4" t="s">
        <v>47</v>
      </c>
      <c r="D22" s="3">
        <f>DEGREES(ACOS((D12/D21)*SIN(RADIANS(D20))))</f>
        <v>28.445156315474566</v>
      </c>
      <c r="E22" s="3">
        <v>42.362675727296633</v>
      </c>
      <c r="F22" s="39" t="s">
        <v>48</v>
      </c>
    </row>
    <row r="23" ht="31.2" customHeight="1">
      <c r="A23" s="23"/>
      <c r="B23" s="5" t="s">
        <v>49</v>
      </c>
      <c r="C23" s="6" t="s">
        <v>50</v>
      </c>
      <c r="D23" s="5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5">
        <v>-68.990537121807478</v>
      </c>
      <c r="F23" s="39" t="s">
        <v>51</v>
      </c>
    </row>
    <row r="24" ht="15" customHeight="1">
      <c r="A24" s="23"/>
      <c r="B24" s="3" t="s">
        <v>52</v>
      </c>
      <c r="C24" s="4" t="s">
        <v>53</v>
      </c>
      <c r="D24" s="3">
        <f>DEGREES(ACOS((D9/D10)*COS(RADIANS(D22))))-D22</f>
        <v>16.167305541076853</v>
      </c>
      <c r="E24" s="3">
        <v>9.1830025411494862</v>
      </c>
      <c r="F24" s="39" t="s">
        <v>54</v>
      </c>
    </row>
    <row r="25" ht="41.4" customHeight="1">
      <c r="A25" s="23"/>
      <c r="B25" s="5" t="s">
        <v>55</v>
      </c>
      <c r="C25" s="6" t="s">
        <v>56</v>
      </c>
      <c r="D25" s="5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5">
        <v>-20.227770234013541</v>
      </c>
      <c r="F25" s="39" t="s">
        <v>57</v>
      </c>
    </row>
    <row r="26" ht="41.4" customHeight="1">
      <c r="A26" s="23"/>
      <c r="B26" s="5" t="s">
        <v>58</v>
      </c>
      <c r="C26" s="6" t="s">
        <v>59</v>
      </c>
      <c r="D26" s="5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5">
        <v>-9.135580987249579</v>
      </c>
      <c r="F26" s="39" t="s">
        <v>60</v>
      </c>
    </row>
    <row r="27" ht="13.8" customHeight="1">
      <c r="A27" s="30"/>
      <c r="B27" s="14" t="s">
        <v>61</v>
      </c>
      <c r="C27" s="24" t="s">
        <v>62</v>
      </c>
      <c r="D27" s="14">
        <f>D16+D26</f>
        <v>-60.191075622939309</v>
      </c>
      <c r="E27" s="14">
        <v>124.59772589752498</v>
      </c>
      <c r="F27" s="53" t="s">
        <v>63</v>
      </c>
    </row>
    <row r="28" ht="13.8" customHeight="1">
      <c r="A28" s="25" t="s">
        <v>64</v>
      </c>
      <c r="B28" s="22"/>
      <c r="C28" s="22"/>
      <c r="D28" s="22"/>
      <c r="E28" s="22"/>
      <c r="F28" s="36"/>
    </row>
    <row r="29" ht="13.8" customHeight="1">
      <c r="A29" s="21" t="s">
        <v>65</v>
      </c>
      <c r="B29" s="22"/>
      <c r="C29" s="22"/>
      <c r="D29" s="22"/>
      <c r="E29" s="22"/>
      <c r="F29" s="36"/>
    </row>
    <row r="30" ht="15" customHeight="1">
      <c r="A30" s="29"/>
      <c r="B30" s="15" t="s">
        <v>66</v>
      </c>
      <c r="C30" s="15" t="s">
        <v>67</v>
      </c>
      <c r="D30" s="15">
        <f>D9*COS(RADIANS(D15))*COS(RADIANS(D16))</f>
        <v>1130.6154239726679</v>
      </c>
      <c r="E30" s="15">
        <v>-4034.7873882714252</v>
      </c>
      <c r="F30" s="37" t="s">
        <v>68</v>
      </c>
    </row>
    <row r="31" ht="15" customHeight="1">
      <c r="A31" s="23"/>
      <c r="B31" s="3" t="s">
        <v>69</v>
      </c>
      <c r="C31" s="3" t="s">
        <v>70</v>
      </c>
      <c r="D31" s="3">
        <f>D9*COS(RADIANS(D15))*SIN(RADIANS(D16))</f>
        <v>-4897.2334320311647</v>
      </c>
      <c r="E31" s="3">
        <v>4217.2529392389979</v>
      </c>
      <c r="F31" s="38" t="s">
        <v>71</v>
      </c>
    </row>
    <row r="32" ht="13.8" customHeight="1">
      <c r="A32" s="30"/>
      <c r="B32" s="14" t="s">
        <v>72</v>
      </c>
      <c r="C32" s="14" t="s">
        <v>73</v>
      </c>
      <c r="D32" s="14">
        <f>D9*SIN(RADIANS(D15))</f>
        <v>3926.7812388483471</v>
      </c>
      <c r="E32" s="14">
        <v>-2572.1714173876285</v>
      </c>
      <c r="F32" s="40" t="s">
        <v>74</v>
      </c>
    </row>
    <row r="33" ht="13.8" customHeight="1">
      <c r="A33" s="21" t="s">
        <v>75</v>
      </c>
      <c r="B33" s="22"/>
      <c r="C33" s="22"/>
      <c r="D33" s="22"/>
      <c r="E33" s="22"/>
      <c r="F33" s="36"/>
    </row>
    <row r="34" ht="15" customHeight="1">
      <c r="A34" s="29"/>
      <c r="B34" s="15" t="s">
        <v>76</v>
      </c>
      <c r="C34" s="15" t="s">
        <v>77</v>
      </c>
      <c r="D34" s="15">
        <f>D10*COS(RADIANS(D25))*COS(RADIANS(D27))</f>
        <v>3399.673779918819</v>
      </c>
      <c r="E34" s="15">
        <v>-4037.5749644432181</v>
      </c>
      <c r="F34" s="37" t="s">
        <v>78</v>
      </c>
    </row>
    <row r="35" ht="15" customHeight="1">
      <c r="A35" s="23"/>
      <c r="B35" s="3" t="s">
        <v>79</v>
      </c>
      <c r="C35" s="3" t="s">
        <v>80</v>
      </c>
      <c r="D35" s="3">
        <f>D10*COS(RADIANS(D25))*SIN(RADIANS(D27))</f>
        <v>-5934.0216320498657</v>
      </c>
      <c r="E35" s="3">
        <v>5853.2951246707789</v>
      </c>
      <c r="F35" s="38" t="s">
        <v>81</v>
      </c>
    </row>
    <row r="36" ht="13.8" customHeight="1">
      <c r="A36" s="30"/>
      <c r="B36" s="14" t="s">
        <v>82</v>
      </c>
      <c r="C36" s="14" t="s">
        <v>83</v>
      </c>
      <c r="D36" s="14">
        <f>D10*SIN(RADIANS(D25))</f>
        <v>3910.5612717993226</v>
      </c>
      <c r="E36" s="14">
        <v>-2620.1683175908056</v>
      </c>
      <c r="F36" s="40" t="s">
        <v>84</v>
      </c>
    </row>
    <row r="37" ht="13.8" customHeight="1">
      <c r="A37" s="21" t="s">
        <v>85</v>
      </c>
      <c r="B37" s="22"/>
      <c r="C37" s="22"/>
      <c r="D37" s="22"/>
      <c r="E37" s="22"/>
      <c r="F37" s="36"/>
    </row>
    <row r="38" ht="15" customHeight="1">
      <c r="A38" s="29"/>
      <c r="B38" s="15" t="s">
        <v>86</v>
      </c>
      <c r="C38" s="15" t="s">
        <v>87</v>
      </c>
      <c r="D38" s="15">
        <f>D30-D34</f>
        <v>-2269.0583559461511</v>
      </c>
      <c r="E38" s="15">
        <v>2.7875761717928071</v>
      </c>
      <c r="F38" s="37" t="s">
        <v>88</v>
      </c>
    </row>
    <row r="39" ht="15" customHeight="1">
      <c r="A39" s="23"/>
      <c r="B39" s="3" t="s">
        <v>89</v>
      </c>
      <c r="C39" s="3" t="s">
        <v>90</v>
      </c>
      <c r="D39" s="3">
        <f>D31-D35</f>
        <v>1036.788200018701</v>
      </c>
      <c r="E39" s="3">
        <v>-1636.042185431781</v>
      </c>
      <c r="F39" s="38" t="s">
        <v>91</v>
      </c>
    </row>
    <row r="40" ht="13.8" customHeight="1">
      <c r="A40" s="30"/>
      <c r="B40" s="14" t="s">
        <v>92</v>
      </c>
      <c r="C40" s="14" t="s">
        <v>93</v>
      </c>
      <c r="D40" s="14">
        <f>D32-D36</f>
        <v>16.21996704902449</v>
      </c>
      <c r="E40" s="14">
        <v>47.99690020317712</v>
      </c>
      <c r="F40" s="40" t="s">
        <v>94</v>
      </c>
    </row>
    <row r="41" ht="13.8" customHeight="1">
      <c r="A41" s="21" t="s">
        <v>95</v>
      </c>
      <c r="B41" s="22"/>
      <c r="C41" s="22"/>
      <c r="D41" s="22"/>
      <c r="E41" s="22"/>
      <c r="F41" s="36"/>
    </row>
    <row r="42" ht="15" customHeight="1">
      <c r="A42" s="29"/>
      <c r="B42" s="15" t="s">
        <v>96</v>
      </c>
      <c r="C42" s="15" t="s">
        <v>97</v>
      </c>
      <c r="D42" s="15">
        <f>DEGREES(ASIN(TAN(RADIANS(D25))/TAN(RADIANS(D11))))</f>
        <v>23.602396541157265</v>
      </c>
      <c r="E42" s="15">
        <v>-3.7252882888341516</v>
      </c>
      <c r="F42" s="37" t="s">
        <v>98</v>
      </c>
    </row>
    <row r="43" ht="13.8" customHeight="1">
      <c r="A43" s="30"/>
      <c r="B43" s="14" t="s">
        <v>99</v>
      </c>
      <c r="C43" s="14" t="s">
        <v>100</v>
      </c>
      <c r="D43" s="14">
        <f>D27-D42</f>
        <v>-83.793472164096571</v>
      </c>
      <c r="E43" s="14">
        <v>128.32301418635913</v>
      </c>
      <c r="F43" s="40" t="s">
        <v>101</v>
      </c>
    </row>
    <row r="44" ht="13.8" customHeight="1">
      <c r="A44" s="21" t="s">
        <v>102</v>
      </c>
      <c r="B44" s="22"/>
      <c r="C44" s="22"/>
      <c r="D44" s="22"/>
      <c r="E44" s="22"/>
      <c r="F44" s="36"/>
    </row>
    <row r="45" ht="13.8" customHeight="1">
      <c r="A45" s="23"/>
      <c r="B45" s="23" t="s">
        <v>103</v>
      </c>
      <c r="C45" s="23" t="s">
        <v>104</v>
      </c>
      <c r="D45" s="23">
        <f>DEGREES(ASIN(SIN(RADIANS(D25))/SIN(RADIANS(D11))))</f>
        <v>37.299425933676794</v>
      </c>
      <c r="E45" s="23">
        <v>-20.553804713106079</v>
      </c>
      <c r="F45" s="41" t="s">
        <v>105</v>
      </c>
    </row>
    <row r="46" ht="13.8" customHeight="1">
      <c r="A46" s="21" t="s">
        <v>106</v>
      </c>
      <c r="B46" s="22"/>
      <c r="C46" s="22"/>
      <c r="D46" s="22"/>
      <c r="E46" s="22"/>
      <c r="F46" s="36"/>
    </row>
    <row r="47" ht="15" customHeight="1">
      <c r="A47" s="29"/>
      <c r="B47" s="15" t="s">
        <v>107</v>
      </c>
      <c r="C47" s="15" t="s">
        <v>108</v>
      </c>
      <c r="D47" s="15">
        <f>COS(RADIANS(D43))</f>
        <v>0.10811262084066151</v>
      </c>
      <c r="E47" s="15">
        <v>-0.62009420552964445</v>
      </c>
      <c r="F47" s="37" t="s">
        <v>109</v>
      </c>
    </row>
    <row r="48" ht="15" customHeight="1">
      <c r="A48" s="23"/>
      <c r="B48" s="3" t="s">
        <v>110</v>
      </c>
      <c r="C48" s="3" t="s">
        <v>111</v>
      </c>
      <c r="D48" s="3">
        <f>SIN(RADIANS(D43))</f>
        <v>-0.99413865291264247</v>
      </c>
      <c r="E48" s="3">
        <v>0.7845273585213961</v>
      </c>
      <c r="F48" s="38" t="s">
        <v>112</v>
      </c>
    </row>
    <row r="49" ht="15" customHeight="1">
      <c r="A49" s="23"/>
      <c r="B49" s="3" t="s">
        <v>113</v>
      </c>
      <c r="C49" s="3" t="s">
        <v>114</v>
      </c>
      <c r="D49" s="3">
        <f>COS(RADIANS(D11))</f>
        <v>0.57357643635104616</v>
      </c>
      <c r="E49" s="3">
        <v>0.17364817766246296</v>
      </c>
      <c r="F49" s="38" t="s">
        <v>115</v>
      </c>
    </row>
    <row r="50" ht="15" customHeight="1">
      <c r="A50" s="23"/>
      <c r="B50" s="3" t="s">
        <v>116</v>
      </c>
      <c r="C50" s="3" t="s">
        <v>117</v>
      </c>
      <c r="D50" s="3">
        <f>SIN(RADIANS(D11))</f>
        <v>0.8191520442889918</v>
      </c>
      <c r="E50" s="3">
        <v>0.98480775301299572</v>
      </c>
      <c r="F50" s="38" t="s">
        <v>118</v>
      </c>
    </row>
    <row r="51" ht="15" customHeight="1">
      <c r="A51" s="23"/>
      <c r="B51" s="3" t="s">
        <v>119</v>
      </c>
      <c r="C51" s="3" t="s">
        <v>120</v>
      </c>
      <c r="D51" s="3">
        <f>COS(RADIANS(D45))</f>
        <v>0.79547955242330992</v>
      </c>
      <c r="E51" s="3">
        <v>0.93634290725928249</v>
      </c>
      <c r="F51" s="38" t="s">
        <v>121</v>
      </c>
    </row>
    <row r="52" ht="15" customHeight="1">
      <c r="A52" s="23"/>
      <c r="B52" s="3" t="s">
        <v>122</v>
      </c>
      <c r="C52" s="3" t="s">
        <v>123</v>
      </c>
      <c r="D52" s="3">
        <f>SIN(RADIANS(D45))</f>
        <v>0.60598043011009062</v>
      </c>
      <c r="E52" s="3">
        <v>-0.35108682690359477</v>
      </c>
      <c r="F52" s="38" t="s">
        <v>124</v>
      </c>
    </row>
    <row r="53" ht="31.2" customHeight="1">
      <c r="A53" s="23"/>
      <c r="B53" s="5" t="s">
        <v>125</v>
      </c>
      <c r="C53" s="5" t="s">
        <v>126</v>
      </c>
      <c r="D53" s="5">
        <f>D38*(-D47*D52-D48*D49*D51)+D39*(D47*D49*D51-D48*D52)+D40*(D50*D51)</f>
        <v>-194.27268904136921</v>
      </c>
      <c r="E53" s="5">
        <v>-242.37867441567082</v>
      </c>
      <c r="F53" s="39" t="s">
        <v>127</v>
      </c>
    </row>
    <row r="54" ht="31.2" customHeight="1">
      <c r="A54" s="23"/>
      <c r="B54" s="5" t="s">
        <v>128</v>
      </c>
      <c r="C54" s="5" t="s">
        <v>129</v>
      </c>
      <c r="D54" s="5">
        <f>D38*(-D47*D51+D48*D49*D52)-D39*(D48*D51+D47*D49*D52)-D40*(D50*D52)</f>
        <v>1752.0884272161807</v>
      </c>
      <c r="E54" s="5">
        <v>1281.744588423456</v>
      </c>
      <c r="F54" s="39" t="s">
        <v>130</v>
      </c>
    </row>
    <row r="55" ht="15" customHeight="1">
      <c r="A55" s="23"/>
      <c r="B55" s="3" t="s">
        <v>131</v>
      </c>
      <c r="C55" s="3" t="s">
        <v>132</v>
      </c>
      <c r="D55" s="3">
        <f>D38*(D48*D50)+D39*(-D47*D50)+D40*D49</f>
        <v>1765.2940115532897</v>
      </c>
      <c r="E55" s="3">
        <v>-988.59946073124775</v>
      </c>
      <c r="F55" s="38" t="s">
        <v>133</v>
      </c>
    </row>
    <row r="56" ht="15" customHeight="1">
      <c r="A56" s="23"/>
      <c r="B56" s="3" t="s">
        <v>134</v>
      </c>
      <c r="C56" s="3" t="s">
        <v>50</v>
      </c>
      <c r="D56" s="3">
        <f>DEGREES(ATAN2(D54,D53))</f>
        <v>-6.32714752458056</v>
      </c>
      <c r="E56" s="3">
        <v>-10.708222713847174</v>
      </c>
      <c r="F56" s="38" t="s">
        <v>135</v>
      </c>
    </row>
    <row r="57" ht="13.8" customHeight="1">
      <c r="A57" s="49"/>
      <c r="B57" s="14" t="s">
        <v>136</v>
      </c>
      <c r="C57" s="14" t="s">
        <v>47</v>
      </c>
      <c r="D57" s="14">
        <f>DEGREES(ATAN2(SQRT(D53^2+D54^2),D55))</f>
        <v>45.04007882694011</v>
      </c>
      <c r="E57" s="14">
        <v>-37.157065984704374</v>
      </c>
      <c r="F57" s="40" t="s">
        <v>137</v>
      </c>
    </row>
    <row r="58" ht="15" customHeight="1">
      <c r="A58" s="50" t="s">
        <v>138</v>
      </c>
      <c r="B58" s="17"/>
      <c r="C58" s="17"/>
      <c r="D58" s="17"/>
      <c r="E58" s="17"/>
      <c r="F58" s="42"/>
    </row>
    <row r="59" ht="15" customHeight="1">
      <c r="A59" s="51" t="s">
        <v>139</v>
      </c>
      <c r="F59" s="43"/>
    </row>
    <row r="60" ht="13.8" customHeight="1">
      <c r="A60" s="52" t="s">
        <v>140</v>
      </c>
      <c r="B60" s="20"/>
      <c r="C60" s="20"/>
      <c r="D60" s="20"/>
      <c r="E60" s="20"/>
      <c r="F60" s="44"/>
    </row>
    <row r="61" ht="15" customHeight="1">
      <c r="A61" s="16"/>
      <c r="B61" s="48" t="s">
        <v>141</v>
      </c>
      <c r="C61" s="48" t="s">
        <v>142</v>
      </c>
      <c r="D61" s="55"/>
      <c r="E61" s="48">
        <v>-999</v>
      </c>
      <c r="F61" s="62"/>
    </row>
    <row r="62" ht="15" customHeight="1">
      <c r="A62" s="18"/>
      <c r="B62" s="15" t="s">
        <v>143</v>
      </c>
      <c r="C62" s="15" t="s">
        <v>144</v>
      </c>
      <c r="D62" s="56"/>
      <c r="E62" s="15">
        <v>40</v>
      </c>
      <c r="F62" s="63"/>
    </row>
    <row r="63" ht="15" customHeight="1">
      <c r="A63" s="54"/>
      <c r="B63" s="3" t="s">
        <v>145</v>
      </c>
      <c r="C63" s="3" t="s">
        <v>146</v>
      </c>
      <c r="D63" s="57"/>
      <c r="E63" s="3">
        <v>-985.02059991327963</v>
      </c>
      <c r="F63" s="64"/>
    </row>
    <row r="64" ht="15" customHeight="1">
      <c r="A64" s="18"/>
      <c r="B64" s="3" t="s">
        <v>147</v>
      </c>
      <c r="C64" s="3" t="s">
        <v>148</v>
      </c>
      <c r="D64" s="57"/>
      <c r="E64" s="3">
        <v>-157</v>
      </c>
      <c r="F64" s="64"/>
    </row>
    <row r="65" ht="15" customHeight="1">
      <c r="A65" s="18"/>
      <c r="B65" s="61" t="s">
        <v>149</v>
      </c>
      <c r="C65" s="7" t="s">
        <v>150</v>
      </c>
      <c r="D65" s="57"/>
      <c r="E65" s="3">
        <v>1000</v>
      </c>
      <c r="F65" s="64"/>
    </row>
    <row r="66" ht="13.8" customHeight="1">
      <c r="A66" s="19"/>
      <c r="B66" s="59" t="s">
        <v>151</v>
      </c>
      <c r="C66" s="60"/>
      <c r="D66" s="58"/>
      <c r="E66" s="32">
        <v>-828.02059991327963</v>
      </c>
      <c r="F66" s="65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  <rowBreaks count="1" manualBreakCount="1">
    <brk id="4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AzEl</vt:lpstr>
      <vt:lpstr>AlphaDelta</vt:lpstr>
      <vt:lpstr>AzEl!Print_Area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Kadyrov, Timur</cp:lastModifiedBy>
  <cp:lastPrinted>2004-01-12T16:25:38Z</cp:lastPrinted>
  <dcterms:created xsi:type="dcterms:W3CDTF">2002-05-14T13:05:23Z</dcterms:created>
  <dcterms:modified xsi:type="dcterms:W3CDTF">2021-05-26T08:47:44Z</dcterms:modified>
</cp:coreProperties>
</file>