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PFD\USASAT-NGSO-3\Config1\Ka\"/>
    </mc:Choice>
  </mc:AlternateContent>
  <xr:revisionPtr revIDLastSave="0" documentId="13_ncr:1_{432D7E8F-D6C8-4E97-9312-C60EF77A6E96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96520567-JDFPG-A3" sheetId="10" r:id="rId1"/>
    <sheet name="96520568-JDFPG-A4" sheetId="11" r:id="rId2"/>
    <sheet name="96520569-JDFPG-A5" sheetId="12" r:id="rId3"/>
    <sheet name="96520570-JDFPG-A6" sheetId="13" r:id="rId4"/>
    <sheet name="96520580-MENWITH HILL-A1" sheetId="14" r:id="rId5"/>
    <sheet name="96520581-MENWITH HILL-A2" sheetId="15" r:id="rId6"/>
    <sheet name="96520582-MENWITH HILL-E1" sheetId="16" r:id="rId7"/>
    <sheet name="96520583-MENWITH HILL-E2" sheetId="17" r:id="rId8"/>
    <sheet name="96520584-MENWITH HILL-E3" sheetId="18" r:id="rId9"/>
    <sheet name="96520585-MENWITH HILL-E4" sheetId="19" r:id="rId10"/>
    <sheet name="107500318-JDFPG-A3" sheetId="20" r:id="rId11"/>
    <sheet name="107500319-JDFPG-A4" sheetId="21" r:id="rId12"/>
    <sheet name="107500320-JDFPG-A5" sheetId="22" r:id="rId13"/>
    <sheet name="107500321-JDFPG-A6" sheetId="23" r:id="rId14"/>
    <sheet name="107520322-JDFPG-4BKA" sheetId="24" r:id="rId15"/>
    <sheet name="108500670-MENWITH HILL-E4" sheetId="25" r:id="rId16"/>
    <sheet name="108500671-MENWITH HILL-E3" sheetId="26" r:id="rId17"/>
    <sheet name="108500672-MENWITH HILL-E2" sheetId="27" r:id="rId18"/>
    <sheet name="108500673-MENWITH HILL-E1" sheetId="28" r:id="rId19"/>
    <sheet name="108500674-MENWITH HILL-A2" sheetId="29" r:id="rId20"/>
    <sheet name="108500675-MENWITH HILL-A1" sheetId="30" r:id="rId21"/>
    <sheet name="109500076-JDFPG-4BKA" sheetId="31" r:id="rId22"/>
    <sheet name="116520461-JDFPG-5BKA" sheetId="32" r:id="rId23"/>
    <sheet name="116520462-JDFPG-6BKA" sheetId="33" r:id="rId24"/>
  </sheets>
  <externalReferences>
    <externalReference r:id="rId25"/>
  </externalReferences>
  <definedNames>
    <definedName name="_xlnm.Print_Area" localSheetId="10">'[1]Case 1 - AzEl'!$A$1:$F$71</definedName>
    <definedName name="_xlnm.Print_Area" localSheetId="11">'[1]Case 1 - AzEl'!$A$1:$F$71</definedName>
    <definedName name="_xlnm.Print_Area" localSheetId="12">'[1]Case 1 - AzEl'!$A$1:$F$71</definedName>
    <definedName name="_xlnm.Print_Area" localSheetId="13">'[1]Case 1 - AzEl'!$A$1:$F$71</definedName>
    <definedName name="_xlnm.Print_Area" localSheetId="14">'[1]Case 1 - AzEl'!$A$1:$F$71</definedName>
    <definedName name="_xlnm.Print_Area" localSheetId="15">'[1]Case 1 - AzEl'!$A$1:$F$71</definedName>
    <definedName name="_xlnm.Print_Area" localSheetId="16">'[1]Case 1 - AzEl'!$A$1:$F$71</definedName>
    <definedName name="_xlnm.Print_Area" localSheetId="17">'[1]Case 1 - AzEl'!$A$1:$F$71</definedName>
    <definedName name="_xlnm.Print_Area" localSheetId="18">'[1]Case 1 - AzEl'!$A$1:$F$71</definedName>
    <definedName name="_xlnm.Print_Area" localSheetId="19">'[1]Case 1 - AzEl'!$A$1:$F$71</definedName>
    <definedName name="_xlnm.Print_Area" localSheetId="20">'[1]Case 1 - AzEl'!$A$1:$F$71</definedName>
    <definedName name="_xlnm.Print_Area" localSheetId="21">'[1]Case 1 - AzEl'!$A$1:$F$71</definedName>
    <definedName name="_xlnm.Print_Area" localSheetId="22">'[1]Case 1 - AzEl'!$A$1:$F$71</definedName>
    <definedName name="_xlnm.Print_Area" localSheetId="23">'[1]Case 1 - AzEl'!$A$1:$F$71</definedName>
    <definedName name="_xlnm.Print_Area" localSheetId="0">'[1]Case 1 - AzEl'!$A$1:$F$71</definedName>
    <definedName name="_xlnm.Print_Area" localSheetId="1">'[1]Case 1 - AzEl'!$A$1:$F$71</definedName>
    <definedName name="_xlnm.Print_Area" localSheetId="2">'[1]Case 1 - AzEl'!$A$1:$F$71</definedName>
    <definedName name="_xlnm.Print_Area" localSheetId="3">'[1]Case 1 - AzEl'!$A$1:$F$71</definedName>
    <definedName name="_xlnm.Print_Area" localSheetId="4">'[1]Case 1 - AzEl'!$A$1:$F$71</definedName>
    <definedName name="_xlnm.Print_Area" localSheetId="5">'[1]Case 1 - AzEl'!$A$1:$F$71</definedName>
    <definedName name="_xlnm.Print_Area" localSheetId="6">'[1]Case 1 - AzEl'!$A$1:$F$71</definedName>
    <definedName name="_xlnm.Print_Area" localSheetId="7">'[1]Case 1 - AzEl'!$A$1:$F$71</definedName>
    <definedName name="_xlnm.Print_Area" localSheetId="8">'[1]Case 1 - AzEl'!$A$1:$F$71</definedName>
    <definedName name="_xlnm.Print_Area" localSheetId="9">'[1]Case 1 - AzEl'!$A$1:$F$71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33" l="1"/>
  <c r="D18" i="33"/>
  <c r="D19" i="33"/>
  <c r="D20" i="33"/>
  <c r="D21" i="33"/>
  <c r="D22" i="33"/>
  <c r="D24" i="33"/>
  <c r="D23" i="33"/>
  <c r="D25" i="33"/>
  <c r="D26" i="33"/>
  <c r="D27" i="33"/>
  <c r="D35" i="33"/>
  <c r="D40" i="33"/>
  <c r="D37" i="33"/>
  <c r="D51" i="33"/>
  <c r="D36" i="33"/>
  <c r="D52" i="33"/>
  <c r="D55" i="33"/>
  <c r="D50" i="33"/>
  <c r="D56" i="33"/>
  <c r="D57" i="33"/>
  <c r="D58" i="33"/>
  <c r="D31" i="33"/>
  <c r="D41" i="33"/>
  <c r="D32" i="33"/>
  <c r="D42" i="33"/>
  <c r="D62" i="33"/>
  <c r="D43" i="33"/>
  <c r="D65" i="33"/>
  <c r="D38" i="33"/>
  <c r="D61" i="33"/>
  <c r="D53" i="33"/>
  <c r="D60" i="33"/>
  <c r="D64" i="33"/>
  <c r="D33" i="33"/>
  <c r="D30" i="32"/>
  <c r="D18" i="32"/>
  <c r="D19" i="32"/>
  <c r="D20" i="32"/>
  <c r="D21" i="32"/>
  <c r="D22" i="32"/>
  <c r="D24" i="32"/>
  <c r="D23" i="32"/>
  <c r="D25" i="32"/>
  <c r="D26" i="32"/>
  <c r="D27" i="32"/>
  <c r="D35" i="32"/>
  <c r="D40" i="32"/>
  <c r="D37" i="32"/>
  <c r="D51" i="32"/>
  <c r="D36" i="32"/>
  <c r="D52" i="32"/>
  <c r="D55" i="32"/>
  <c r="D50" i="32"/>
  <c r="D56" i="32"/>
  <c r="D57" i="32"/>
  <c r="D58" i="32"/>
  <c r="D31" i="32"/>
  <c r="D41" i="32"/>
  <c r="D32" i="32"/>
  <c r="D42" i="32"/>
  <c r="D62" i="32"/>
  <c r="D43" i="32"/>
  <c r="D65" i="32"/>
  <c r="D38" i="32"/>
  <c r="D61" i="32"/>
  <c r="D53" i="32"/>
  <c r="D60" i="32"/>
  <c r="D64" i="32"/>
  <c r="D33" i="32"/>
  <c r="D30" i="31"/>
  <c r="D18" i="31"/>
  <c r="D19" i="31"/>
  <c r="D20" i="31"/>
  <c r="D21" i="31"/>
  <c r="D22" i="31"/>
  <c r="D24" i="31"/>
  <c r="D23" i="31"/>
  <c r="D25" i="31"/>
  <c r="D26" i="31"/>
  <c r="D27" i="31"/>
  <c r="D35" i="31"/>
  <c r="D40" i="31"/>
  <c r="D37" i="31"/>
  <c r="D51" i="31"/>
  <c r="D36" i="31"/>
  <c r="D52" i="31"/>
  <c r="D55" i="31"/>
  <c r="D50" i="31"/>
  <c r="D56" i="31"/>
  <c r="D57" i="31"/>
  <c r="D58" i="31"/>
  <c r="D31" i="31"/>
  <c r="D41" i="31"/>
  <c r="D32" i="31"/>
  <c r="D42" i="31"/>
  <c r="D62" i="31"/>
  <c r="D43" i="31"/>
  <c r="D65" i="31"/>
  <c r="D38" i="31"/>
  <c r="D61" i="31"/>
  <c r="D53" i="31"/>
  <c r="D60" i="31"/>
  <c r="D64" i="31"/>
  <c r="D33" i="31"/>
  <c r="D30" i="30"/>
  <c r="D18" i="30"/>
  <c r="D19" i="30"/>
  <c r="D20" i="30"/>
  <c r="D21" i="30"/>
  <c r="D22" i="30"/>
  <c r="D24" i="30"/>
  <c r="D23" i="30"/>
  <c r="D25" i="30"/>
  <c r="D26" i="30"/>
  <c r="D27" i="30"/>
  <c r="D35" i="30"/>
  <c r="D40" i="30"/>
  <c r="D37" i="30"/>
  <c r="D51" i="30"/>
  <c r="D36" i="30"/>
  <c r="D52" i="30"/>
  <c r="D55" i="30"/>
  <c r="D50" i="30"/>
  <c r="D56" i="30"/>
  <c r="D57" i="30"/>
  <c r="D58" i="30"/>
  <c r="D31" i="30"/>
  <c r="D41" i="30"/>
  <c r="D32" i="30"/>
  <c r="D42" i="30"/>
  <c r="D62" i="30"/>
  <c r="D43" i="30"/>
  <c r="D65" i="30"/>
  <c r="D38" i="30"/>
  <c r="D61" i="30"/>
  <c r="D53" i="30"/>
  <c r="D60" i="30"/>
  <c r="D64" i="30"/>
  <c r="D33" i="30"/>
  <c r="D30" i="29"/>
  <c r="D18" i="29"/>
  <c r="D19" i="29"/>
  <c r="D20" i="29"/>
  <c r="D21" i="29"/>
  <c r="D22" i="29"/>
  <c r="D24" i="29"/>
  <c r="D23" i="29"/>
  <c r="D25" i="29"/>
  <c r="D26" i="29"/>
  <c r="D27" i="29"/>
  <c r="D35" i="29"/>
  <c r="D40" i="29"/>
  <c r="D37" i="29"/>
  <c r="D51" i="29"/>
  <c r="D36" i="29"/>
  <c r="D52" i="29"/>
  <c r="D55" i="29"/>
  <c r="D50" i="29"/>
  <c r="D56" i="29"/>
  <c r="D57" i="29"/>
  <c r="D58" i="29"/>
  <c r="D31" i="29"/>
  <c r="D41" i="29"/>
  <c r="D32" i="29"/>
  <c r="D42" i="29"/>
  <c r="D62" i="29"/>
  <c r="D43" i="29"/>
  <c r="D65" i="29"/>
  <c r="D38" i="29"/>
  <c r="D61" i="29"/>
  <c r="D53" i="29"/>
  <c r="D60" i="29"/>
  <c r="D64" i="29"/>
  <c r="D33" i="29"/>
  <c r="D30" i="28"/>
  <c r="D18" i="28"/>
  <c r="D19" i="28"/>
  <c r="D20" i="28"/>
  <c r="D21" i="28"/>
  <c r="D22" i="28"/>
  <c r="D24" i="28"/>
  <c r="D23" i="28"/>
  <c r="D25" i="28"/>
  <c r="D26" i="28"/>
  <c r="D27" i="28"/>
  <c r="D35" i="28"/>
  <c r="D40" i="28"/>
  <c r="D37" i="28"/>
  <c r="D51" i="28"/>
  <c r="D36" i="28"/>
  <c r="D52" i="28"/>
  <c r="D55" i="28"/>
  <c r="D50" i="28"/>
  <c r="D56" i="28"/>
  <c r="D57" i="28"/>
  <c r="D58" i="28"/>
  <c r="D31" i="28"/>
  <c r="D41" i="28"/>
  <c r="D32" i="28"/>
  <c r="D42" i="28"/>
  <c r="D62" i="28"/>
  <c r="D43" i="28"/>
  <c r="D65" i="28"/>
  <c r="D38" i="28"/>
  <c r="D61" i="28"/>
  <c r="D53" i="28"/>
  <c r="D60" i="28"/>
  <c r="D64" i="28"/>
  <c r="D33" i="28"/>
  <c r="D30" i="27"/>
  <c r="D18" i="27"/>
  <c r="D19" i="27"/>
  <c r="D20" i="27"/>
  <c r="D21" i="27"/>
  <c r="D22" i="27"/>
  <c r="D24" i="27"/>
  <c r="D23" i="27"/>
  <c r="D25" i="27"/>
  <c r="D26" i="27"/>
  <c r="D27" i="27"/>
  <c r="D35" i="27"/>
  <c r="D40" i="27"/>
  <c r="D37" i="27"/>
  <c r="D51" i="27"/>
  <c r="D36" i="27"/>
  <c r="D52" i="27"/>
  <c r="D55" i="27"/>
  <c r="D50" i="27"/>
  <c r="D56" i="27"/>
  <c r="D57" i="27"/>
  <c r="D58" i="27"/>
  <c r="D31" i="27"/>
  <c r="D41" i="27"/>
  <c r="D32" i="27"/>
  <c r="D42" i="27"/>
  <c r="D62" i="27"/>
  <c r="D43" i="27"/>
  <c r="D65" i="27"/>
  <c r="D38" i="27"/>
  <c r="D61" i="27"/>
  <c r="D53" i="27"/>
  <c r="D60" i="27"/>
  <c r="D64" i="27"/>
  <c r="D33" i="27"/>
  <c r="D30" i="26"/>
  <c r="D18" i="26"/>
  <c r="D19" i="26"/>
  <c r="D20" i="26"/>
  <c r="D21" i="26"/>
  <c r="D22" i="26"/>
  <c r="D24" i="26"/>
  <c r="D23" i="26"/>
  <c r="D25" i="26"/>
  <c r="D26" i="26"/>
  <c r="D27" i="26"/>
  <c r="D35" i="26"/>
  <c r="D40" i="26"/>
  <c r="D37" i="26"/>
  <c r="D51" i="26"/>
  <c r="D36" i="26"/>
  <c r="D52" i="26"/>
  <c r="D55" i="26"/>
  <c r="D50" i="26"/>
  <c r="D56" i="26"/>
  <c r="D57" i="26"/>
  <c r="D58" i="26"/>
  <c r="D31" i="26"/>
  <c r="D41" i="26"/>
  <c r="D32" i="26"/>
  <c r="D42" i="26"/>
  <c r="D62" i="26"/>
  <c r="D43" i="26"/>
  <c r="D65" i="26"/>
  <c r="D38" i="26"/>
  <c r="D61" i="26"/>
  <c r="D53" i="26"/>
  <c r="D60" i="26"/>
  <c r="D64" i="26"/>
  <c r="D33" i="26"/>
  <c r="D30" i="25"/>
  <c r="D18" i="25"/>
  <c r="D19" i="25"/>
  <c r="D20" i="25"/>
  <c r="D21" i="25"/>
  <c r="D22" i="25"/>
  <c r="D24" i="25"/>
  <c r="D23" i="25"/>
  <c r="D25" i="25"/>
  <c r="D26" i="25"/>
  <c r="D27" i="25"/>
  <c r="D35" i="25"/>
  <c r="D40" i="25"/>
  <c r="D37" i="25"/>
  <c r="D51" i="25"/>
  <c r="D36" i="25"/>
  <c r="D52" i="25"/>
  <c r="D55" i="25"/>
  <c r="D50" i="25"/>
  <c r="D56" i="25"/>
  <c r="D57" i="25"/>
  <c r="D58" i="25"/>
  <c r="D31" i="25"/>
  <c r="D41" i="25"/>
  <c r="D32" i="25"/>
  <c r="D42" i="25"/>
  <c r="D62" i="25"/>
  <c r="D43" i="25"/>
  <c r="D65" i="25"/>
  <c r="D38" i="25"/>
  <c r="D61" i="25"/>
  <c r="D53" i="25"/>
  <c r="D60" i="25"/>
  <c r="D64" i="25"/>
  <c r="D33" i="25"/>
  <c r="D30" i="24"/>
  <c r="D18" i="24"/>
  <c r="D19" i="24"/>
  <c r="D20" i="24"/>
  <c r="D21" i="24"/>
  <c r="D22" i="24"/>
  <c r="D24" i="24"/>
  <c r="D23" i="24"/>
  <c r="D25" i="24"/>
  <c r="D26" i="24"/>
  <c r="D27" i="24"/>
  <c r="D35" i="24"/>
  <c r="D40" i="24"/>
  <c r="D37" i="24"/>
  <c r="D51" i="24"/>
  <c r="D36" i="24"/>
  <c r="D52" i="24"/>
  <c r="D55" i="24"/>
  <c r="D50" i="24"/>
  <c r="D56" i="24"/>
  <c r="D57" i="24"/>
  <c r="D58" i="24"/>
  <c r="D31" i="24"/>
  <c r="D41" i="24"/>
  <c r="D32" i="24"/>
  <c r="D42" i="24"/>
  <c r="D62" i="24"/>
  <c r="D43" i="24"/>
  <c r="D65" i="24"/>
  <c r="D38" i="24"/>
  <c r="D61" i="24"/>
  <c r="D53" i="24"/>
  <c r="D60" i="24"/>
  <c r="D64" i="24"/>
  <c r="D33" i="24"/>
  <c r="D30" i="23"/>
  <c r="D18" i="23"/>
  <c r="D19" i="23"/>
  <c r="D20" i="23"/>
  <c r="D21" i="23"/>
  <c r="D22" i="23"/>
  <c r="D24" i="23"/>
  <c r="D23" i="23"/>
  <c r="D25" i="23"/>
  <c r="D26" i="23"/>
  <c r="D27" i="23"/>
  <c r="D35" i="23"/>
  <c r="D40" i="23"/>
  <c r="D37" i="23"/>
  <c r="D51" i="23"/>
  <c r="D36" i="23"/>
  <c r="D52" i="23"/>
  <c r="D55" i="23"/>
  <c r="D50" i="23"/>
  <c r="D56" i="23"/>
  <c r="D57" i="23"/>
  <c r="D58" i="23"/>
  <c r="D31" i="23"/>
  <c r="D41" i="23"/>
  <c r="D32" i="23"/>
  <c r="D42" i="23"/>
  <c r="D62" i="23"/>
  <c r="D43" i="23"/>
  <c r="D65" i="23"/>
  <c r="D38" i="23"/>
  <c r="D61" i="23"/>
  <c r="D53" i="23"/>
  <c r="D60" i="23"/>
  <c r="D64" i="23"/>
  <c r="D33" i="23"/>
  <c r="D30" i="22"/>
  <c r="D18" i="22"/>
  <c r="D19" i="22"/>
  <c r="D20" i="22"/>
  <c r="D21" i="22"/>
  <c r="D22" i="22"/>
  <c r="D24" i="22"/>
  <c r="D23" i="22"/>
  <c r="D25" i="22"/>
  <c r="D26" i="22"/>
  <c r="D27" i="22"/>
  <c r="D35" i="22"/>
  <c r="D40" i="22"/>
  <c r="D37" i="22"/>
  <c r="D51" i="22"/>
  <c r="D36" i="22"/>
  <c r="D52" i="22"/>
  <c r="D55" i="22"/>
  <c r="D50" i="22"/>
  <c r="D56" i="22"/>
  <c r="D57" i="22"/>
  <c r="D58" i="22"/>
  <c r="D31" i="22"/>
  <c r="D41" i="22"/>
  <c r="D32" i="22"/>
  <c r="D42" i="22"/>
  <c r="D62" i="22"/>
  <c r="D43" i="22"/>
  <c r="D65" i="22"/>
  <c r="D38" i="22"/>
  <c r="D61" i="22"/>
  <c r="D53" i="22"/>
  <c r="D60" i="22"/>
  <c r="D64" i="22"/>
  <c r="D33" i="22"/>
  <c r="D30" i="21"/>
  <c r="D18" i="21"/>
  <c r="D19" i="21"/>
  <c r="D20" i="21"/>
  <c r="D21" i="21"/>
  <c r="D22" i="21"/>
  <c r="D24" i="21"/>
  <c r="D23" i="21"/>
  <c r="D25" i="21"/>
  <c r="D26" i="21"/>
  <c r="D27" i="21"/>
  <c r="D35" i="21"/>
  <c r="D40" i="21"/>
  <c r="D37" i="21"/>
  <c r="D51" i="21"/>
  <c r="D36" i="21"/>
  <c r="D52" i="21"/>
  <c r="D55" i="21"/>
  <c r="D50" i="21"/>
  <c r="D56" i="21"/>
  <c r="D57" i="21"/>
  <c r="D58" i="21"/>
  <c r="D31" i="21"/>
  <c r="D41" i="21"/>
  <c r="D32" i="21"/>
  <c r="D42" i="21"/>
  <c r="D62" i="21"/>
  <c r="D43" i="21"/>
  <c r="D65" i="21"/>
  <c r="D38" i="21"/>
  <c r="D61" i="21"/>
  <c r="D53" i="21"/>
  <c r="D60" i="21"/>
  <c r="D64" i="21"/>
  <c r="D33" i="21"/>
  <c r="D30" i="20"/>
  <c r="D18" i="20"/>
  <c r="D19" i="20"/>
  <c r="D20" i="20"/>
  <c r="D21" i="20"/>
  <c r="D22" i="20"/>
  <c r="D24" i="20"/>
  <c r="D23" i="20"/>
  <c r="D25" i="20"/>
  <c r="D26" i="20"/>
  <c r="D27" i="20"/>
  <c r="D35" i="20"/>
  <c r="D40" i="20"/>
  <c r="D37" i="20"/>
  <c r="D51" i="20"/>
  <c r="D36" i="20"/>
  <c r="D52" i="20"/>
  <c r="D55" i="20"/>
  <c r="D50" i="20"/>
  <c r="D56" i="20"/>
  <c r="D57" i="20"/>
  <c r="D58" i="20"/>
  <c r="D31" i="20"/>
  <c r="D41" i="20"/>
  <c r="D32" i="20"/>
  <c r="D42" i="20"/>
  <c r="D62" i="20"/>
  <c r="D43" i="20"/>
  <c r="D65" i="20"/>
  <c r="D38" i="20"/>
  <c r="D61" i="20"/>
  <c r="D53" i="20"/>
  <c r="D60" i="20"/>
  <c r="D64" i="20"/>
  <c r="D33" i="20"/>
  <c r="D30" i="19"/>
  <c r="D18" i="19"/>
  <c r="D19" i="19"/>
  <c r="D20" i="19"/>
  <c r="D21" i="19"/>
  <c r="D22" i="19"/>
  <c r="D24" i="19"/>
  <c r="D23" i="19"/>
  <c r="D25" i="19"/>
  <c r="D26" i="19"/>
  <c r="D27" i="19"/>
  <c r="D35" i="19"/>
  <c r="D40" i="19"/>
  <c r="D37" i="19"/>
  <c r="D51" i="19"/>
  <c r="D36" i="19"/>
  <c r="D52" i="19"/>
  <c r="D55" i="19"/>
  <c r="D50" i="19"/>
  <c r="D56" i="19"/>
  <c r="D57" i="19"/>
  <c r="D58" i="19"/>
  <c r="D31" i="19"/>
  <c r="D41" i="19"/>
  <c r="D32" i="19"/>
  <c r="D42" i="19"/>
  <c r="D62" i="19"/>
  <c r="D43" i="19"/>
  <c r="D65" i="19"/>
  <c r="D38" i="19"/>
  <c r="D61" i="19"/>
  <c r="D53" i="19"/>
  <c r="D60" i="19"/>
  <c r="D64" i="19"/>
  <c r="D33" i="19"/>
  <c r="D30" i="18"/>
  <c r="D18" i="18"/>
  <c r="D19" i="18"/>
  <c r="D20" i="18"/>
  <c r="D21" i="18"/>
  <c r="D22" i="18"/>
  <c r="D24" i="18"/>
  <c r="D23" i="18"/>
  <c r="D25" i="18"/>
  <c r="D26" i="18"/>
  <c r="D27" i="18"/>
  <c r="D35" i="18"/>
  <c r="D40" i="18"/>
  <c r="D37" i="18"/>
  <c r="D51" i="18"/>
  <c r="D36" i="18"/>
  <c r="D52" i="18"/>
  <c r="D55" i="18"/>
  <c r="D50" i="18"/>
  <c r="D56" i="18"/>
  <c r="D57" i="18"/>
  <c r="D58" i="18"/>
  <c r="D31" i="18"/>
  <c r="D41" i="18"/>
  <c r="D32" i="18"/>
  <c r="D42" i="18"/>
  <c r="D62" i="18"/>
  <c r="D43" i="18"/>
  <c r="D65" i="18"/>
  <c r="D38" i="18"/>
  <c r="D61" i="18"/>
  <c r="D53" i="18"/>
  <c r="D60" i="18"/>
  <c r="D64" i="18"/>
  <c r="D33" i="18"/>
  <c r="D30" i="17"/>
  <c r="D18" i="17"/>
  <c r="D19" i="17"/>
  <c r="D20" i="17"/>
  <c r="D21" i="17"/>
  <c r="D22" i="17"/>
  <c r="D24" i="17"/>
  <c r="D23" i="17"/>
  <c r="D25" i="17"/>
  <c r="D26" i="17"/>
  <c r="D27" i="17"/>
  <c r="D35" i="17"/>
  <c r="D40" i="17"/>
  <c r="D37" i="17"/>
  <c r="D51" i="17"/>
  <c r="D36" i="17"/>
  <c r="D52" i="17"/>
  <c r="D55" i="17"/>
  <c r="D50" i="17"/>
  <c r="D56" i="17"/>
  <c r="D57" i="17"/>
  <c r="D58" i="17"/>
  <c r="D31" i="17"/>
  <c r="D41" i="17"/>
  <c r="D32" i="17"/>
  <c r="D42" i="17"/>
  <c r="D62" i="17"/>
  <c r="D43" i="17"/>
  <c r="D65" i="17"/>
  <c r="D38" i="17"/>
  <c r="D61" i="17"/>
  <c r="D53" i="17"/>
  <c r="D60" i="17"/>
  <c r="D64" i="17"/>
  <c r="D33" i="17"/>
  <c r="D30" i="16"/>
  <c r="D18" i="16"/>
  <c r="D19" i="16"/>
  <c r="D20" i="16"/>
  <c r="D21" i="16"/>
  <c r="D22" i="16"/>
  <c r="D24" i="16"/>
  <c r="D23" i="16"/>
  <c r="D25" i="16"/>
  <c r="D26" i="16"/>
  <c r="D27" i="16"/>
  <c r="D35" i="16"/>
  <c r="D40" i="16"/>
  <c r="D37" i="16"/>
  <c r="D51" i="16"/>
  <c r="D36" i="16"/>
  <c r="D52" i="16"/>
  <c r="D55" i="16"/>
  <c r="D50" i="16"/>
  <c r="D56" i="16"/>
  <c r="D57" i="16"/>
  <c r="D58" i="16"/>
  <c r="D31" i="16"/>
  <c r="D41" i="16"/>
  <c r="D32" i="16"/>
  <c r="D42" i="16"/>
  <c r="D62" i="16"/>
  <c r="D43" i="16"/>
  <c r="D65" i="16"/>
  <c r="D38" i="16"/>
  <c r="D61" i="16"/>
  <c r="D53" i="16"/>
  <c r="D60" i="16"/>
  <c r="D64" i="16"/>
  <c r="D33" i="16"/>
  <c r="D30" i="15"/>
  <c r="D18" i="15"/>
  <c r="D19" i="15"/>
  <c r="D20" i="15"/>
  <c r="D21" i="15"/>
  <c r="D22" i="15"/>
  <c r="D24" i="15"/>
  <c r="D23" i="15"/>
  <c r="D25" i="15"/>
  <c r="D26" i="15"/>
  <c r="D27" i="15"/>
  <c r="D35" i="15"/>
  <c r="D40" i="15"/>
  <c r="D37" i="15"/>
  <c r="D51" i="15"/>
  <c r="D36" i="15"/>
  <c r="D52" i="15"/>
  <c r="D55" i="15"/>
  <c r="D50" i="15"/>
  <c r="D56" i="15"/>
  <c r="D57" i="15"/>
  <c r="D58" i="15"/>
  <c r="D31" i="15"/>
  <c r="D41" i="15"/>
  <c r="D32" i="15"/>
  <c r="D42" i="15"/>
  <c r="D62" i="15"/>
  <c r="D43" i="15"/>
  <c r="D65" i="15"/>
  <c r="D38" i="15"/>
  <c r="D61" i="15"/>
  <c r="D53" i="15"/>
  <c r="D60" i="15"/>
  <c r="D64" i="15"/>
  <c r="D33" i="15"/>
  <c r="D30" i="14"/>
  <c r="D18" i="14"/>
  <c r="D19" i="14"/>
  <c r="D20" i="14"/>
  <c r="D21" i="14"/>
  <c r="D22" i="14"/>
  <c r="D24" i="14"/>
  <c r="D23" i="14"/>
  <c r="D25" i="14"/>
  <c r="D26" i="14"/>
  <c r="D27" i="14"/>
  <c r="D35" i="14"/>
  <c r="D40" i="14"/>
  <c r="D37" i="14"/>
  <c r="D51" i="14"/>
  <c r="D36" i="14"/>
  <c r="D52" i="14"/>
  <c r="D55" i="14"/>
  <c r="D50" i="14"/>
  <c r="D56" i="14"/>
  <c r="D57" i="14"/>
  <c r="D58" i="14"/>
  <c r="D31" i="14"/>
  <c r="D41" i="14"/>
  <c r="D32" i="14"/>
  <c r="D42" i="14"/>
  <c r="D62" i="14"/>
  <c r="D43" i="14"/>
  <c r="D65" i="14"/>
  <c r="D38" i="14"/>
  <c r="D61" i="14"/>
  <c r="D53" i="14"/>
  <c r="D60" i="14"/>
  <c r="D64" i="14"/>
  <c r="D33" i="14"/>
  <c r="D30" i="13"/>
  <c r="D18" i="13"/>
  <c r="D19" i="13"/>
  <c r="D20" i="13"/>
  <c r="D21" i="13"/>
  <c r="D22" i="13"/>
  <c r="D24" i="13"/>
  <c r="D23" i="13"/>
  <c r="D25" i="13"/>
  <c r="D26" i="13"/>
  <c r="D27" i="13"/>
  <c r="D35" i="13"/>
  <c r="D40" i="13"/>
  <c r="D37" i="13"/>
  <c r="D51" i="13"/>
  <c r="D36" i="13"/>
  <c r="D52" i="13"/>
  <c r="D55" i="13"/>
  <c r="D50" i="13"/>
  <c r="D56" i="13"/>
  <c r="D57" i="13"/>
  <c r="D58" i="13"/>
  <c r="D31" i="13"/>
  <c r="D41" i="13"/>
  <c r="D32" i="13"/>
  <c r="D42" i="13"/>
  <c r="D62" i="13"/>
  <c r="D43" i="13"/>
  <c r="D65" i="13"/>
  <c r="D38" i="13"/>
  <c r="D61" i="13"/>
  <c r="D53" i="13"/>
  <c r="D60" i="13"/>
  <c r="D64" i="13"/>
  <c r="D33" i="13"/>
  <c r="D30" i="12"/>
  <c r="D18" i="12"/>
  <c r="D19" i="12"/>
  <c r="D20" i="12"/>
  <c r="D21" i="12"/>
  <c r="D22" i="12"/>
  <c r="D24" i="12"/>
  <c r="D23" i="12"/>
  <c r="D25" i="12"/>
  <c r="D26" i="12"/>
  <c r="D27" i="12"/>
  <c r="D35" i="12"/>
  <c r="D40" i="12"/>
  <c r="D37" i="12"/>
  <c r="D51" i="12"/>
  <c r="D36" i="12"/>
  <c r="D52" i="12"/>
  <c r="D55" i="12"/>
  <c r="D50" i="12"/>
  <c r="D56" i="12"/>
  <c r="D57" i="12"/>
  <c r="D58" i="12"/>
  <c r="D31" i="12"/>
  <c r="D41" i="12"/>
  <c r="D32" i="12"/>
  <c r="D42" i="12"/>
  <c r="D62" i="12"/>
  <c r="D43" i="12"/>
  <c r="D65" i="12"/>
  <c r="D38" i="12"/>
  <c r="D61" i="12"/>
  <c r="D53" i="12"/>
  <c r="D60" i="12"/>
  <c r="D64" i="12"/>
  <c r="D33" i="12"/>
  <c r="D30" i="11"/>
  <c r="D18" i="11"/>
  <c r="D19" i="11"/>
  <c r="D20" i="11"/>
  <c r="D21" i="11"/>
  <c r="D22" i="11"/>
  <c r="D24" i="11"/>
  <c r="D23" i="11"/>
  <c r="D25" i="11"/>
  <c r="D26" i="11"/>
  <c r="D27" i="11"/>
  <c r="D35" i="11"/>
  <c r="D40" i="11"/>
  <c r="D37" i="11"/>
  <c r="D51" i="11"/>
  <c r="D36" i="11"/>
  <c r="D52" i="11"/>
  <c r="D55" i="11"/>
  <c r="D50" i="11"/>
  <c r="D56" i="11"/>
  <c r="D57" i="11"/>
  <c r="D58" i="11"/>
  <c r="D31" i="11"/>
  <c r="D41" i="11"/>
  <c r="D32" i="11"/>
  <c r="D42" i="11"/>
  <c r="D62" i="11"/>
  <c r="D43" i="11"/>
  <c r="D65" i="11"/>
  <c r="D38" i="11"/>
  <c r="D61" i="11"/>
  <c r="D53" i="11"/>
  <c r="D60" i="11"/>
  <c r="D64" i="11"/>
  <c r="D33" i="11"/>
  <c r="D30" i="10"/>
  <c r="D18" i="10"/>
  <c r="D19" i="10"/>
  <c r="D20" i="10"/>
  <c r="D21" i="10"/>
  <c r="D22" i="10"/>
  <c r="D24" i="10"/>
  <c r="D23" i="10"/>
  <c r="D25" i="10"/>
  <c r="D26" i="10"/>
  <c r="D27" i="10"/>
  <c r="D35" i="10"/>
  <c r="D40" i="10"/>
  <c r="D37" i="10"/>
  <c r="D51" i="10"/>
  <c r="D36" i="10"/>
  <c r="D52" i="10"/>
  <c r="D55" i="10"/>
  <c r="D50" i="10"/>
  <c r="D56" i="10"/>
  <c r="D57" i="10"/>
  <c r="D58" i="10"/>
  <c r="D31" i="10"/>
  <c r="D41" i="10"/>
  <c r="D32" i="10"/>
  <c r="D42" i="10"/>
  <c r="D62" i="10"/>
  <c r="D43" i="10"/>
  <c r="D65" i="10"/>
  <c r="D38" i="10"/>
  <c r="D61" i="10"/>
  <c r="D53" i="10"/>
  <c r="D60" i="10"/>
  <c r="D64" i="10"/>
  <c r="D33" i="10"/>
</calcChain>
</file>

<file path=xl/sharedStrings.xml><?xml version="1.0" encoding="utf-8"?>
<sst xmlns="http://schemas.openxmlformats.org/spreadsheetml/2006/main" count="4224" uniqueCount="194">
  <si>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</si>
  <si>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</si>
  <si>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</si>
  <si>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</si>
  <si>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</si>
  <si>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</si>
  <si>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USASAT-NGSO-3N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</si>
  <si>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</si>
  <si>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</si>
  <si>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</si>
  <si>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</si>
  <si>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</si>
  <si>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</si>
  <si>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</si>
  <si>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</si>
  <si>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</si>
  <si>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</si>
  <si>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</si>
  <si>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</si>
  <si>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</si>
  <si>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</si>
  <si>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</si>
  <si>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</si>
  <si>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</si>
  <si>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</si>
  <si>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</si>
  <si>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</si>
  <si>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</si>
  <si>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</si>
  <si>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</si>
  <si>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</si>
  <si>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</si>
  <si>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</si>
  <si>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</si>
  <si>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</si>
  <si>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</si>
  <si>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</si>
  <si>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</si>
  <si>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</si>
  <si>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>
      <t>Δλ</t>
    </r>
    <r>
      <rPr>
        <sz val="10"/>
        <rFont val="Arial"/>
      </rPr>
      <t>g</t>
    </r>
  </si>
  <si>
    <t>GSO Long - earth Long</t>
  </si>
  <si>
    <t>Calculate Gamma angle from Earth Station to GSO (degrees)</t>
  </si>
  <si>
    <r>
      <t>γ</t>
    </r>
    <r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</si>
  <si>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</si>
  <si>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</si>
  <si>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</si>
  <si>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>
      <t>sqrt(Re^2 + Rg^2 - 2*Re*Rg*cos(</t>
    </r>
    <r>
      <rPr>
        <sz val="8"/>
        <rFont val="Times New Roman"/>
        <family val="1"/>
      </rPr>
      <t>γ</t>
    </r>
    <r>
      <rPr>
        <sz val="8"/>
        <rFont val="Arial"/>
        <family val="2"/>
      </rPr>
      <t>g))</t>
    </r>
  </si>
  <si>
    <t>Calculate Elevation Angle from Earth Station to GSO (degrees)</t>
  </si>
  <si>
    <t>el</t>
  </si>
  <si>
    <r>
      <t>acos[(Rg/dg) * sin(</t>
    </r>
    <r>
      <rPr>
        <sz val="8"/>
        <rFont val="Times New Roman"/>
        <family val="1"/>
      </rPr>
      <t>γ</t>
    </r>
    <r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</si>
  <si>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</si>
  <si>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</si>
  <si>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</si>
  <si>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</si>
  <si>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>
      <t>γ</t>
    </r>
    <r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</si>
  <si>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</si>
  <si>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</si>
  <si>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</si>
  <si>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>
      <t>If φ&gt;0 Then 90 - acos[cos(90-φ) * cos(</t>
    </r>
    <r>
      <rPr>
        <sz val="8"/>
        <rFont val="Times New Roman"/>
        <family val="1"/>
      </rPr>
      <t>γ</t>
    </r>
    <r>
      <rPr>
        <sz val="8"/>
        <rFont val="Arial"/>
        <family val="2"/>
      </rPr>
      <t>n) + sin(90-φ) * sin(</t>
    </r>
    <r>
      <rPr>
        <sz val="8"/>
        <rFont val="Times New Roman"/>
        <family val="1"/>
      </rPr>
      <t>γ</t>
    </r>
    <r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</si>
  <si>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</si>
  <si>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</si>
  <si>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>
      <t>if Δλg&gt;0 Then acos[(cos(</t>
    </r>
    <r>
      <rPr>
        <sz val="8"/>
        <rFont val="Times New Roman"/>
        <family val="1"/>
      </rPr>
      <t>γ</t>
    </r>
    <r>
      <rPr>
        <sz val="8"/>
        <rFont val="Arial"/>
        <family val="2"/>
      </rPr>
      <t>n) - sin(</t>
    </r>
    <r>
      <rPr>
        <sz val="8"/>
        <rFont val="Times New Roman"/>
        <family val="1"/>
      </rPr>
      <t>φ</t>
    </r>
    <r>
      <rPr>
        <sz val="8"/>
        <rFont val="Arial"/>
        <family val="2"/>
      </rPr>
      <t>) * sin(</t>
    </r>
    <r>
      <rPr>
        <sz val="8"/>
        <rFont val="Times New Roman"/>
        <family val="1"/>
      </rPr>
      <t>δ</t>
    </r>
    <r>
      <rPr>
        <sz val="8"/>
        <rFont val="Arial"/>
        <family val="2"/>
      </rPr>
      <t>)) / (cos(</t>
    </r>
    <r>
      <rPr>
        <sz val="8"/>
        <rFont val="Times New Roman"/>
        <family val="1"/>
      </rPr>
      <t>φ</t>
    </r>
    <r>
      <rPr>
        <sz val="8"/>
        <rFont val="Arial"/>
        <family val="2"/>
      </rPr>
      <t>) * cos(</t>
    </r>
    <r>
      <rPr>
        <sz val="8"/>
        <rFont val="Times New Roman"/>
        <family val="1"/>
      </rPr>
      <t>δ</t>
    </r>
    <r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</si>
  <si>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</si>
  <si>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</si>
  <si>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</si>
  <si>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</si>
  <si>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</si>
  <si>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</si>
  <si>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</si>
  <si>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</si>
  <si>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</si>
  <si>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</si>
  <si>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</si>
  <si>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</si>
  <si>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</si>
  <si>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</si>
  <si>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</si>
  <si>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</si>
  <si>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</si>
  <si>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</si>
  <si>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</si>
  <si>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</si>
  <si>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</si>
  <si>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</si>
  <si>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</si>
  <si>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</si>
  <si>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</si>
  <si>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</si>
  <si>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</si>
  <si>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</si>
  <si>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</si>
  <si>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</si>
  <si>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</si>
  <si>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</si>
  <si>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</si>
  <si>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</si>
  <si>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</si>
  <si>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</si>
  <si>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</si>
  <si>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</si>
  <si>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</si>
  <si>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</si>
  <si>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</si>
  <si>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</si>
  <si>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</si>
  <si>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</si>
  <si>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</si>
  <si>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</si>
  <si>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</si>
  <si>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</si>
  <si>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</si>
  <si>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</si>
  <si>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</si>
  <si>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</si>
  <si>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</si>
  <si>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</si>
  <si>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</si>
  <si>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</si>
  <si>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</si>
  <si>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</si>
  <si>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</si>
  <si>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</si>
  <si>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</si>
  <si>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</si>
  <si>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</si>
  <si>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</si>
  <si>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</si>
  <si>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</si>
  <si>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</si>
  <si>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</si>
  <si>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</si>
  <si>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</si>
  <si>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</si>
  <si>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</si>
  <si>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</si>
  <si>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</si>
  <si>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</si>
  <si>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</si>
  <si>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</si>
  <si>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</si>
  <si>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</si>
  <si>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</si>
  <si>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</si>
  <si>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</si>
  <si>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</si>
  <si>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</si>
  <si>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</si>
  <si>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</si>
  <si>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</si>
  <si>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</si>
  <si>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</si>
  <si>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</si>
  <si>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</si>
  <si>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</si>
  <si>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</si>
  <si>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</si>
  <si>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</si>
  <si>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</si>
  <si>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</si>
  <si>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</si>
  <si>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</si>
  <si>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</si>
  <si>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</si>
  <si>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</si>
  <si>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</si>
  <si>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</si>
  <si>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</si>
  <si>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</si>
  <si>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</si>
  <si>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</si>
  <si>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</si>
  <si>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</si>
  <si>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</si>
  <si>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</si>
  <si>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</si>
  <si>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MENWITH HILL-A1</t>
  </si>
  <si>
    <t>USCSID-A1</t>
  </si>
  <si>
    <t>G</t>
  </si>
  <si>
    <t>MENWITH HILL-A2</t>
  </si>
  <si>
    <t>USCSID-A2</t>
  </si>
  <si>
    <t>MENWITH HILL-E1</t>
  </si>
  <si>
    <t>USCSID-E1</t>
  </si>
  <si>
    <t>MENWITH HILL-E2</t>
  </si>
  <si>
    <t>USCSID-E2</t>
  </si>
  <si>
    <t>MENWITH HILL-E3</t>
  </si>
  <si>
    <t>USCSID-E3</t>
  </si>
  <si>
    <t>MENWITH HILL-E4</t>
  </si>
  <si>
    <t>USCSID-E4</t>
  </si>
  <si>
    <t>JDFPG-4BKA</t>
  </si>
  <si>
    <t>DEF-R-SAT-4B 121.0E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</si>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</sst>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2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" xfId="0" applyNumberFormat="1" applyFont="1" applyFill="1" applyBorder="1" applyProtection="1"/>
    <xf numFmtId="0" fontId="1" fillId="0" borderId="1" xfId="0" applyNumberFormat="1" applyFont="1" applyFill="1" applyBorder="1" applyProtection="1"/>
    <xf numFmtId="0" fontId="0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0" fillId="0" borderId="3" xfId="0" applyNumberFormat="1" applyFont="1" applyFill="1" applyBorder="1" applyProtection="1"/>
    <xf numFmtId="0" fontId="4" fillId="0" borderId="1" xfId="0" applyNumberFormat="1" applyFont="1" applyFill="1" applyBorder="1" applyProtection="1"/>
    <xf numFmtId="0" fontId="4" fillId="0" borderId="1" xfId="0" applyNumberFormat="1" applyFont="1" applyFill="1" applyBorder="1" applyProtection="1"/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Protection="1"/>
    <xf numFmtId="0" fontId="0" fillId="0" borderId="5" xfId="0" applyNumberFormat="1" applyFont="1" applyFill="1" applyBorder="1" applyProtection="1"/>
    <xf numFmtId="0" fontId="0" fillId="0" borderId="6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13" xfId="0" applyNumberFormat="1" applyFont="1" applyFill="1" applyBorder="1" applyProtection="1"/>
    <xf numFmtId="0" fontId="0" fillId="0" borderId="15" xfId="0" applyNumberFormat="1" applyFont="1" applyFill="1" applyBorder="1" applyProtection="1"/>
    <xf numFmtId="0" fontId="0" fillId="0" borderId="16" xfId="0" applyNumberFormat="1" applyFont="1" applyFill="1" applyBorder="1" applyProtection="1"/>
    <xf numFmtId="0" fontId="0" fillId="0" borderId="18" xfId="0" applyNumberFormat="1" applyFont="1" applyFill="1" applyBorder="1" applyProtection="1"/>
    <xf numFmtId="0" fontId="3" fillId="0" borderId="5" xfId="0" applyNumberFormat="1" applyFont="1" applyFill="1" applyBorder="1" applyProtection="1"/>
    <xf numFmtId="0" fontId="2" fillId="0" borderId="15" xfId="0" applyNumberFormat="1" applyFont="1" applyFill="1" applyBorder="1" applyProtection="1"/>
    <xf numFmtId="0" fontId="4" fillId="0" borderId="5" xfId="0" applyNumberFormat="1" applyFont="1" applyFill="1" applyBorder="1" applyProtection="1"/>
    <xf numFmtId="0" fontId="4" fillId="0" borderId="5" xfId="0" applyNumberFormat="1" applyFont="1" applyFill="1" applyBorder="1" applyProtection="1"/>
    <xf numFmtId="0" fontId="1" fillId="0" borderId="6" xfId="0" applyNumberFormat="1" applyFont="1" applyFill="1" applyBorder="1" applyAlignment="1" applyProtection="1">
      <alignment vertical="top"/>
    </xf>
    <xf numFmtId="0" fontId="0" fillId="0" borderId="20" xfId="0" applyNumberFormat="1" applyFont="1" applyFill="1" applyBorder="1" applyProtection="1"/>
    <xf numFmtId="0" fontId="0" fillId="0" borderId="21" xfId="0" applyNumberFormat="1" applyFont="1" applyFill="1" applyBorder="1" applyProtection="1"/>
    <xf numFmtId="0" fontId="2" fillId="0" borderId="20" xfId="0" applyNumberFormat="1" applyFont="1" applyFill="1" applyBorder="1" applyProtection="1"/>
    <xf numFmtId="0" fontId="3" fillId="0" borderId="19" xfId="0" applyNumberFormat="1" applyFont="1" applyFill="1" applyBorder="1" applyProtection="1"/>
    <xf numFmtId="0" fontId="6" fillId="0" borderId="3" xfId="0" applyNumberFormat="1" applyFont="1" applyFill="1" applyBorder="1" applyProtection="1"/>
    <xf numFmtId="0" fontId="6" fillId="0" borderId="0" xfId="0" applyNumberFormat="1" applyFont="1" applyFill="1" applyBorder="1" applyProtection="1"/>
    <xf numFmtId="0" fontId="6" fillId="0" borderId="17" xfId="0" applyNumberFormat="1" applyFont="1" applyFill="1" applyBorder="1" applyProtection="1"/>
    <xf numFmtId="0" fontId="6" fillId="0" borderId="6" xfId="0" applyNumberFormat="1" applyFont="1" applyFill="1" applyBorder="1" applyProtection="1"/>
    <xf numFmtId="0" fontId="6" fillId="0" borderId="1" xfId="0" applyNumberFormat="1" applyFont="1" applyFill="1" applyBorder="1" applyProtection="1"/>
    <xf numFmtId="0" fontId="6" fillId="0" borderId="1" xfId="0" applyNumberFormat="1" applyFont="1" applyFill="1" applyBorder="1" applyAlignment="1" applyProtection="1">
      <alignment wrapText="1"/>
    </xf>
    <xf numFmtId="0" fontId="6" fillId="0" borderId="5" xfId="0" applyNumberFormat="1" applyFont="1" applyFill="1" applyBorder="1" applyProtection="1"/>
    <xf numFmtId="0" fontId="6" fillId="0" borderId="18" xfId="0" applyNumberFormat="1" applyFont="1" applyFill="1" applyBorder="1" applyProtection="1"/>
    <xf numFmtId="0" fontId="6" fillId="0" borderId="9" xfId="0" applyNumberFormat="1" applyFont="1" applyFill="1" applyBorder="1" applyProtection="1"/>
    <xf numFmtId="0" fontId="6" fillId="0" borderId="11" xfId="0" applyNumberFormat="1" applyFont="1" applyFill="1" applyBorder="1" applyProtection="1"/>
    <xf numFmtId="0" fontId="6" fillId="0" borderId="14" xfId="0" applyNumberFormat="1" applyFont="1" applyFill="1" applyBorder="1" applyProtection="1"/>
    <xf numFmtId="0" fontId="2" fillId="0" borderId="23" xfId="0" applyNumberFormat="1" applyFont="1" applyFill="1" applyBorder="1" applyProtection="1"/>
    <xf numFmtId="0" fontId="2" fillId="0" borderId="4" xfId="0" applyNumberFormat="1" applyFont="1" applyFill="1" applyBorder="1" applyProtection="1"/>
    <xf numFmtId="0" fontId="0" fillId="0" borderId="24" xfId="0" applyNumberFormat="1" applyFont="1" applyFill="1" applyBorder="1" applyProtection="1"/>
    <xf numFmtId="0" fontId="7" fillId="0" borderId="7" xfId="0" applyNumberFormat="1" applyFont="1" applyFill="1" applyBorder="1" applyProtection="1"/>
    <xf numFmtId="0" fontId="7" fillId="0" borderId="10" xfId="0" applyNumberFormat="1" applyFont="1" applyFill="1" applyBorder="1" applyProtection="1"/>
    <xf numFmtId="0" fontId="7" fillId="0" borderId="12" xfId="0" applyNumberFormat="1" applyFont="1" applyFill="1" applyBorder="1" applyProtection="1"/>
    <xf numFmtId="0" fontId="6" fillId="0" borderId="5" xfId="0" applyNumberFormat="1" applyFont="1" applyFill="1" applyBorder="1" applyAlignment="1" applyProtection="1">
      <alignment wrapText="1"/>
    </xf>
    <xf numFmtId="0" fontId="0" fillId="0" borderId="25" xfId="0" applyNumberFormat="1" applyFont="1" applyFill="1" applyBorder="1" applyProtection="1"/>
    <xf numFmtId="0" fontId="0" fillId="0" borderId="21" xfId="0" applyNumberFormat="1" applyFont="1" applyFill="1" applyBorder="1" applyProtection="1"/>
    <xf numFmtId="0" fontId="3" fillId="0" borderId="21" xfId="0" applyNumberFormat="1" applyFont="1" applyFill="1" applyBorder="1" applyProtection="1"/>
    <xf numFmtId="0" fontId="0" fillId="0" borderId="1" xfId="0" applyNumberFormat="1" applyFont="1" applyFill="1" applyBorder="1" applyProtection="1"/>
    <xf numFmtId="0" fontId="6" fillId="2" borderId="24" xfId="0" applyNumberFormat="1" applyFont="1" applyFill="1" applyBorder="1" applyProtection="1"/>
    <xf numFmtId="0" fontId="6" fillId="2" borderId="6" xfId="0" applyNumberFormat="1" applyFont="1" applyFill="1" applyBorder="1" applyProtection="1"/>
    <xf numFmtId="0" fontId="6" fillId="2" borderId="1" xfId="0" applyNumberFormat="1" applyFont="1" applyFill="1" applyBorder="1" applyProtection="1"/>
    <xf numFmtId="0" fontId="6" fillId="2" borderId="22" xfId="0" applyNumberFormat="1" applyFont="1" applyFill="1" applyBorder="1" applyProtection="1"/>
    <xf numFmtId="0" fontId="3" fillId="0" borderId="26" xfId="0" applyNumberFormat="1" applyFont="1" applyFill="1" applyBorder="1" applyProtection="1"/>
    <xf numFmtId="0" fontId="10" fillId="0" borderId="1" xfId="2" applyNumberFormat="1" applyFont="1" applyFill="1" applyBorder="1" applyProtection="1"/>
    <xf numFmtId="0" fontId="10" fillId="0" borderId="6" xfId="2" applyNumberFormat="1" applyFont="1" applyFill="1" applyBorder="1" applyProtection="1"/>
    <xf numFmtId="0" fontId="10" fillId="0" borderId="5" xfId="2" applyNumberFormat="1" applyFont="1" applyFill="1" applyBorder="1" applyProtection="1"/>
    <xf numFmtId="0" fontId="9" fillId="0" borderId="1" xfId="2" applyNumberFormat="1" applyFont="1" applyFill="1" applyBorder="1" applyProtection="1"/>
    <xf numFmtId="0" fontId="9" fillId="0" borderId="6" xfId="2" applyNumberFormat="1" applyFont="1" applyFill="1" applyBorder="1" applyProtection="1"/>
    <xf numFmtId="0" fontId="10" fillId="0" borderId="1" xfId="2" applyNumberFormat="1" applyFont="1" applyFill="1" applyBorder="1" applyAlignment="1" applyProtection="1">
      <alignment vertical="top"/>
    </xf>
    <xf numFmtId="0" fontId="8" fillId="0" borderId="1" xfId="2" applyNumberFormat="1" applyFont="1" applyFill="1" applyBorder="1" applyProtection="1"/>
    <xf numFmtId="0" fontId="8" fillId="0" borderId="21" xfId="2" applyNumberFormat="1" applyFont="1" applyFill="1" applyBorder="1" applyProtection="1"/>
    <xf numFmtId="0" fontId="8" fillId="0" borderId="6" xfId="2" applyNumberFormat="1" applyFont="1" applyFill="1" applyBorder="1" applyProtection="1"/>
    <xf numFmtId="0" fontId="8" fillId="0" borderId="18" xfId="2" applyNumberFormat="1" applyFont="1" applyFill="1" applyBorder="1" applyProtection="1"/>
    <xf numFmtId="0" fontId="8" fillId="0" borderId="5" xfId="2" applyNumberFormat="1" applyFont="1" applyFill="1" applyBorder="1" applyProtection="1"/>
    <xf numFmtId="0" fontId="6" fillId="0" borderId="27" xfId="0" applyNumberFormat="1" applyFont="1" applyFill="1" applyBorder="1" applyProtection="1"/>
    <xf numFmtId="0" fontId="10" fillId="0" borderId="28" xfId="2" applyNumberFormat="1" applyFont="1" applyFill="1" applyBorder="1" applyProtection="1"/>
    <xf numFmtId="0" fontId="10" fillId="0" borderId="19" xfId="2" applyNumberFormat="1" applyFont="1" applyFill="1" applyBorder="1" applyProtection="1"/>
    <xf numFmtId="0" fontId="10" fillId="0" borderId="1" xfId="2" quotePrefix="1" applyNumberFormat="1" applyFont="1" applyFill="1" applyBorder="1" applyProtection="1"/>
    <xf numFmtId="0" fontId="3" fillId="0" borderId="17" xfId="0" applyNumberFormat="1" applyFont="1" applyFill="1" applyBorder="1" applyProtection="1"/>
    <xf numFmtId="0" fontId="3" fillId="0" borderId="6" xfId="3" applyNumberFormat="1" applyFont="1" applyFill="1" applyBorder="1" applyProtection="1"/>
    <xf numFmtId="0" fontId="3" fillId="0" borderId="1" xfId="3" applyNumberFormat="1" applyFont="1" applyFill="1" applyBorder="1" applyProtection="1"/>
    <xf numFmtId="0" fontId="3" fillId="0" borderId="28" xfId="3" applyNumberFormat="1" applyFont="1" applyFill="1" applyBorder="1" applyProtection="1"/>
    <xf numFmtId="0" fontId="3" fillId="0" borderId="19" xfId="3" applyNumberFormat="1" applyFont="1" applyFill="1" applyBorder="1" applyProtection="1"/>
    <xf numFmtId="0" fontId="3" fillId="0" borderId="24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Alignment="1" applyProtection="1">
      <alignment horizontal="right" vertical="center"/>
    </xf>
    <xf numFmtId="0" fontId="0" fillId="0" borderId="16" xfId="0" applyNumberFormat="1" applyFont="1" applyFill="1" applyBorder="1" applyAlignment="1" applyProtection="1">
      <alignment horizontal="right" vertical="center"/>
    </xf>
    <xf numFmtId="0" fontId="0" fillId="0" borderId="6" xfId="0" applyNumberFormat="1" applyFont="1" applyFill="1" applyBorder="1" applyAlignment="1" applyProtection="1">
      <alignment horizontal="right" vertical="center"/>
    </xf>
    <xf numFmtId="0" fontId="0" fillId="0" borderId="1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right" vertical="center"/>
    </xf>
    <xf numFmtId="0" fontId="0" fillId="0" borderId="8" xfId="0" applyNumberFormat="1" applyFont="1" applyFill="1" applyBorder="1" applyAlignment="1" applyProtection="1">
      <alignment horizontal="right" vertical="center"/>
    </xf>
    <xf numFmtId="0" fontId="0" fillId="0" borderId="13" xfId="0" applyNumberFormat="1" applyFont="1" applyFill="1" applyBorder="1" applyAlignment="1" applyProtection="1">
      <alignment horizontal="right" vertical="center"/>
    </xf>
    <xf numFmtId="0" fontId="0" fillId="2" borderId="24" xfId="0" applyNumberFormat="1" applyFont="1" applyFill="1" applyBorder="1" applyAlignment="1" applyProtection="1">
      <alignment horizontal="right" vertical="center"/>
    </xf>
    <xf numFmtId="0" fontId="0" fillId="0" borderId="24" xfId="0" applyNumberFormat="1" applyFont="1" applyFill="1" applyBorder="1" applyAlignment="1" applyProtection="1">
      <alignment horizontal="right" vertical="center"/>
    </xf>
    <xf numFmtId="0" fontId="0" fillId="2" borderId="6" xfId="0" applyNumberFormat="1" applyFont="1" applyFill="1" applyBorder="1" applyAlignment="1" applyProtection="1">
      <alignment horizontal="right" vertical="center"/>
    </xf>
    <xf numFmtId="0" fontId="0" fillId="2" borderId="1" xfId="0" applyNumberFormat="1" applyFont="1" applyFill="1" applyBorder="1" applyAlignment="1" applyProtection="1">
      <alignment horizontal="right" vertical="center"/>
    </xf>
    <xf numFmtId="0" fontId="0" fillId="2" borderId="22" xfId="0" applyNumberFormat="1" applyFont="1" applyFill="1" applyBorder="1" applyAlignment="1" applyProtection="1">
      <alignment horizontal="right" vertical="center"/>
    </xf>
    <xf numFmtId="0" fontId="0" fillId="0" borderId="22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5" xfId="0" applyNumberFormat="1" applyFont="1" applyFill="1" applyBorder="1" applyAlignment="1" applyProtection="1">
      <alignment horizontal="right" vertical="center"/>
    </xf>
    <xf numFmtId="0" fontId="0" fillId="0" borderId="5" xfId="0" applyNumberFormat="1" applyFont="1" applyFill="1" applyBorder="1" applyAlignment="1" applyProtection="1">
      <alignment horizontal="right" vertical="center"/>
    </xf>
    <xf numFmtId="0" fontId="3" fillId="0" borderId="16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10" fillId="0" borderId="6" xfId="2" applyNumberFormat="1" applyFont="1" applyFill="1" applyBorder="1" applyAlignment="1" applyProtection="1">
      <alignment horizontal="right" vertical="center"/>
    </xf>
    <xf numFmtId="0" fontId="10" fillId="0" borderId="1" xfId="2" applyNumberFormat="1" applyFont="1" applyFill="1" applyBorder="1" applyAlignment="1" applyProtection="1">
      <alignment horizontal="right" vertical="center"/>
    </xf>
    <xf numFmtId="0" fontId="3" fillId="0" borderId="6" xfId="3" applyNumberFormat="1" applyFont="1" applyFill="1" applyBorder="1" applyAlignment="1" applyProtection="1">
      <alignment horizontal="right" vertical="center"/>
    </xf>
    <xf numFmtId="0" fontId="3" fillId="0" borderId="1" xfId="3" applyNumberFormat="1" applyFont="1" applyFill="1" applyBorder="1" applyAlignment="1" applyProtection="1">
      <alignment horizontal="right" vertical="center"/>
    </xf>
    <xf numFmtId="2" fontId="10" fillId="0" borderId="5" xfId="2" applyNumberFormat="1" applyFont="1" applyFill="1" applyBorder="1" applyAlignment="1" applyProtection="1">
      <alignment horizontal="right" vertical="center"/>
    </xf>
    <xf numFmtId="0" fontId="12" fillId="0" borderId="6" xfId="3" applyNumberFormat="1" applyFont="1" applyFill="1" applyBorder="1" applyAlignment="1" applyProtection="1">
      <alignment horizontal="right" vertical="center"/>
    </xf>
    <xf numFmtId="0" fontId="12" fillId="0" borderId="29" xfId="1" applyNumberFormat="1" applyFont="1" applyFill="1" applyBorder="1" applyAlignment="1" applyProtection="1">
      <alignment horizontal="right" vertical="center"/>
    </xf>
    <xf numFmtId="0" fontId="10" fillId="0" borderId="19" xfId="2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2" fontId="10" fillId="0" borderId="19" xfId="2" applyNumberFormat="1" applyFont="1" applyFill="1" applyBorder="1" applyAlignment="1" applyProtection="1">
      <alignment horizontal="right" vertical="center"/>
    </xf>
    <xf numFmtId="2" fontId="3" fillId="0" borderId="19" xfId="3" applyNumberFormat="1" applyFont="1" applyFill="1" applyBorder="1" applyAlignment="1" applyProtection="1">
      <alignment horizontal="right" vertical="center"/>
    </xf>
    <xf numFmtId="0" fontId="3" fillId="0" borderId="19" xfId="3" applyNumberFormat="1" applyFont="1" applyFill="1" applyBorder="1" applyAlignment="1" applyProtection="1">
      <alignment horizontal="right" vertical="center"/>
    </xf>
  </cellXfs>
  <cellStyles count="4">
    <cellStyle name="Good" xfId="1" builtinId="26"/>
    <cellStyle name="Normal" xfId="0" builtinId="0"/>
    <cellStyle name="Normal 2" xfId="2" xr:uid="{00000000-0005-0000-0000-000002000000}"/>
    <cellStyle name="Normal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e%201%20-%20AzE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1 - AzE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F7EA-0C38-415F-99E7-349EC16A02F1}">
  <sheetPr codeName="Sheet1"/>
  <dimension ref="A1:F74"/>
  <sheetViews>
    <sheetView tabSelected="1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11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96520567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15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75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-23.783000946044922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133.73300170898438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-58.733001708984375</v>
      </c>
      <c r="E19" s="84">
        <v>-58.733003037261412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59.449934375679064</v>
      </c>
      <c r="E20" s="84">
        <v>59.449935577480247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39307.708788753509</v>
      </c>
      <c r="E21" s="84">
        <v>39307.70891235787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22.517396588986955</v>
      </c>
      <c r="E22" s="84">
        <v>22.51739531223264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-81.401251997850295</v>
      </c>
      <c r="E23" s="84">
        <v>-81.401252640574697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6.0155691764933614</v>
      </c>
      <c r="E24" s="84">
        <v>6.0155694796924974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-22.750246969552535</v>
      </c>
      <c r="E25" s="84">
        <v>-22.750246977035467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-6.4515282493748041</v>
      </c>
      <c r="E26" s="84">
        <v>-6.4515285860804825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127.28147345960957</v>
      </c>
      <c r="E27" s="96">
        <v>127.28147312291283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-4034.7742190416425</v>
      </c>
      <c r="E30" s="83">
        <v>-4034.7742190712256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4217.2841434702768</v>
      </c>
      <c r="E31" s="84">
        <v>4217.284143437173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-2572.1409131482424</v>
      </c>
      <c r="E32" s="84">
        <v>-2572.1409131561136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-3746.2554836300019</v>
      </c>
      <c r="E35" s="83">
        <v>-3746.2554545397556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4920.9633392703772</v>
      </c>
      <c r="E36" s="84">
        <v>4920.9633609865296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-2593.48438735017</v>
      </c>
      <c r="E37" s="84">
        <v>-2593.4843881657157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6706.4500000000007</v>
      </c>
      <c r="E38" s="81">
        <v>6706.4500000000007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-288.51873541164059</v>
      </c>
      <c r="E40" s="83">
        <v>-288.51876453146997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-703.67919580010039</v>
      </c>
      <c r="E41" s="84">
        <v>-703.67921754935651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21.34347420192762</v>
      </c>
      <c r="E42" s="84">
        <v>21.343475009602116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760.83047729202906</v>
      </c>
      <c r="E43" s="81">
        <v>760.83050847289621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-4920.9633392703772</v>
      </c>
      <c r="E50" s="79">
        <v>-4920.9633609865296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-3746.2554836300019</v>
      </c>
      <c r="E51" s="80">
        <v>-3746.2554545397556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6184.6835274790674</v>
      </c>
      <c r="E53" s="108">
        <v>6184.6835271370765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-9715855.1078193709</v>
      </c>
      <c r="E55" s="79">
        <v>-9715855.0354295131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12762441.59112028</v>
      </c>
      <c r="E56" s="80">
        <v>12762441.651454054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38250310.335070923</v>
      </c>
      <c r="E57" s="80">
        <v>38250310.330840714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41477270.842861995</v>
      </c>
      <c r="E58" s="108">
        <v>41477270.840568453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655.80593535867661</v>
      </c>
      <c r="E60" s="79">
        <v>655.80596944214699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363.42157141083788</v>
      </c>
      <c r="E61" s="80">
        <v>363.42157494823198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-129.25305318647298</v>
      </c>
      <c r="E62" s="85">
        <v>-129.25305384909996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61.006522871131352</v>
      </c>
      <c r="E64" s="101">
        <v>61.006523896961745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-9.7810844531551009</v>
      </c>
      <c r="E65" s="102">
        <v>-9.7810840989655023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A8992-E4D7-4936-AA39-6548D34A402B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169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96520568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170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82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-23.783000946044922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133.73300170898438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-51.733001708984375</v>
      </c>
      <c r="E19" s="84">
        <v>-51.733001704126082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53.149845024602655</v>
      </c>
      <c r="E20" s="84">
        <v>53.149845020244562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38677.09914207874</v>
      </c>
      <c r="E21" s="84">
        <v>38677.099141671955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29.26727457487776</v>
      </c>
      <c r="E22" s="84">
        <v>29.267274579311326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-77.803663984517954</v>
      </c>
      <c r="E23" s="84">
        <v>-77.803663981659113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4.6704705292451862</v>
      </c>
      <c r="E24" s="84">
        <v>4.6704705284735049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-22.717857210874797</v>
      </c>
      <c r="E25" s="84">
        <v>-22.717857210858341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-4.9496857747042666</v>
      </c>
      <c r="E26" s="84">
        <v>-4.9496857738392697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128.7833159342801</v>
      </c>
      <c r="E27" s="96">
        <v>128.78331593515404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-4034.7742190416425</v>
      </c>
      <c r="E30" s="83">
        <v>-4034.7742190712256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4217.2841434702768</v>
      </c>
      <c r="E31" s="84">
        <v>4217.284143437173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-2572.1409131482424</v>
      </c>
      <c r="E32" s="84">
        <v>-2572.1409131561136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-3874.8602961745764</v>
      </c>
      <c r="E35" s="83">
        <v>-3874.8602962810405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4822.2290369779021</v>
      </c>
      <c r="E36" s="84">
        <v>4822.2290368891154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-2589.9877224722609</v>
      </c>
      <c r="E37" s="84">
        <v>-2589.987722478289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-159.91392286706605</v>
      </c>
      <c r="E40" s="83">
        <v>-159.9139227901851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-604.94489350762524</v>
      </c>
      <c r="E41" s="84">
        <v>-604.94489345194233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17.846809324018523</v>
      </c>
      <c r="E42" s="84">
        <v>17.846809322175432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625.97867017234205</v>
      </c>
      <c r="E43" s="81">
        <v>625.97867009883748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-4822.2290369779021</v>
      </c>
      <c r="E50" s="79">
        <v>-4822.2290368891154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-3874.8602961745764</v>
      </c>
      <c r="E51" s="80">
        <v>-3874.8602962810405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6186.1486564697871</v>
      </c>
      <c r="E53" s="108">
        <v>6186.1486564672623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-10035840.593387382</v>
      </c>
      <c r="E55" s="79">
        <v>-10035840.59368648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12489514.000722</v>
      </c>
      <c r="E56" s="80">
        <v>12489514.000521112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38268435.199942946</v>
      </c>
      <c r="E57" s="80">
        <v>38268435.199911714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41487096.657181799</v>
      </c>
      <c r="E58" s="108">
        <v>41487096.657164864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503.57963968984348</v>
      </c>
      <c r="E60" s="79">
        <v>503.57963960335627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349.47874624508773</v>
      </c>
      <c r="E61" s="80">
        <v>349.47874623822639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-126.97026393428834</v>
      </c>
      <c r="E62" s="85">
        <v>-126.97026393380617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55.239776172337393</v>
      </c>
      <c r="E64" s="101">
        <v>55.239776168079345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-11.702780101370779</v>
      </c>
      <c r="E65" s="102">
        <v>-11.702780102682084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B411-4640-45E7-9377-2E2E98B0D5C5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171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96520569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172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92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-23.783000946044922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133.73300170898438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-41.733001708984375</v>
      </c>
      <c r="E19" s="84">
        <v>-41.733003702612272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44.321426507568411</v>
      </c>
      <c r="E20" s="84">
        <v>44.321428239047734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37864.021371328643</v>
      </c>
      <c r="E21" s="84">
        <v>37864.021521304021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38.919635522857405</v>
      </c>
      <c r="E22" s="84">
        <v>38.919633607865244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-71.642612381130547</v>
      </c>
      <c r="E23" s="84">
        <v>-71.642613773251199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3.3539578937972294</v>
      </c>
      <c r="E24" s="84">
        <v>3.3539581078426584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-22.688587948187688</v>
      </c>
      <c r="E25" s="84">
        <v>-22.688587952649776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-3.4503915165000412</v>
      </c>
      <c r="E26" s="84">
        <v>-3.4503917646855449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130.28261019248433</v>
      </c>
      <c r="E27" s="96">
        <v>130.28260994430775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-4034.7742190416425</v>
      </c>
      <c r="E30" s="83">
        <v>-4034.7742190712256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4217.2841434702768</v>
      </c>
      <c r="E31" s="84">
        <v>4217.284143437173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-2572.1409131482424</v>
      </c>
      <c r="E32" s="84">
        <v>-2572.1409131561136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-4000.5605179802992</v>
      </c>
      <c r="E35" s="83">
        <v>-4000.5604974365438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4720.2025454863151</v>
      </c>
      <c r="E36" s="84">
        <v>4720.2025626296163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-2586.827221532531</v>
      </c>
      <c r="E37" s="84">
        <v>-2586.8272220221961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-34.213701061343272</v>
      </c>
      <c r="E40" s="83">
        <v>-34.21372163468186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-502.91840201603827</v>
      </c>
      <c r="E41" s="84">
        <v>-502.91841919244325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14.686308384288623</v>
      </c>
      <c r="E42" s="84">
        <v>14.686308866082527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504.2947392950266</v>
      </c>
      <c r="E43" s="81">
        <v>504.29475783437562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-4720.2025454863151</v>
      </c>
      <c r="E50" s="79">
        <v>-4720.2025626296163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-4000.5605179802992</v>
      </c>
      <c r="E51" s="80">
        <v>-4000.5604974365438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6187.4709315226919</v>
      </c>
      <c r="E53" s="108">
        <v>6187.4709313179746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-10348758.84929972</v>
      </c>
      <c r="E55" s="79">
        <v>-10348758.798115509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12210348.435811145</v>
      </c>
      <c r="E56" s="80">
        <v>12210348.482469222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38284796.528438285</v>
      </c>
      <c r="E57" s="80">
        <v>38284796.525904924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41495964.428710356</v>
      </c>
      <c r="E58" s="108">
        <v>41495964.42733743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351.26647474633</v>
      </c>
      <c r="E60" s="79">
        <v>351.26649998316555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339.22472873730851</v>
      </c>
      <c r="E61" s="80">
        <v>339.22473013138335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-125.90326132799044</v>
      </c>
      <c r="E62" s="85">
        <v>-125.90326141962484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45.999102217497473</v>
      </c>
      <c r="E64" s="101">
        <v>45.999104156655385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-14.457515295494535</v>
      </c>
      <c r="E65" s="102">
        <v>-14.457514763124294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5D21C-3237-4D3A-A338-7A7955D0221E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173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96520570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174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110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-23.783000946044922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133.73300170898438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-23.733001708984375</v>
      </c>
      <c r="E19" s="84">
        <v>-23.733003201773919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29.581786983329309</v>
      </c>
      <c r="E20" s="84">
        <v>29.581788092775952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36752.355724512941</v>
      </c>
      <c r="E21" s="84">
        <v>36752.355794465679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55.503506138852657</v>
      </c>
      <c r="E22" s="84">
        <v>55.503504870439691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-54.309150608287979</v>
      </c>
      <c r="E23" s="84">
        <v>-54.309152614062178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1.9059961275932835</v>
      </c>
      <c r="E24" s="84">
        <v>1.9059962159844583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-22.662017076463101</v>
      </c>
      <c r="E25" s="84">
        <v>-22.662017077804123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-1.6774510683763351</v>
      </c>
      <c r="E26" s="84">
        <v>-1.6774511883779883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132.05555064060803</v>
      </c>
      <c r="E27" s="96">
        <v>132.0555505206153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-4034.7742190416425</v>
      </c>
      <c r="E30" s="83">
        <v>-4034.7742190712256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4217.2841434702768</v>
      </c>
      <c r="E31" s="84">
        <v>4217.284143437173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-2572.1409131482424</v>
      </c>
      <c r="E32" s="84">
        <v>-2572.1409131561136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-4145.4854965691075</v>
      </c>
      <c r="E35" s="83">
        <v>-4145.4854869368301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4595.060956393866</v>
      </c>
      <c r="E36" s="84">
        <v>4595.0609649978996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-2583.957508795349</v>
      </c>
      <c r="E37" s="84">
        <v>-2583.9575089479858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110.71127752746497</v>
      </c>
      <c r="E40" s="83">
        <v>110.71126786560444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-377.7768129235892</v>
      </c>
      <c r="E41" s="84">
        <v>-377.7768215607266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11.816595647106624</v>
      </c>
      <c r="E42" s="84">
        <v>11.81659579187226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393.84253107956118</v>
      </c>
      <c r="E43" s="81">
        <v>393.84253665271251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-4595.060956393866</v>
      </c>
      <c r="E50" s="79">
        <v>-4595.0609649978996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-4145.4854965691075</v>
      </c>
      <c r="E51" s="80">
        <v>-4145.4854869368301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6188.6699051767282</v>
      </c>
      <c r="E53" s="108">
        <v>6188.6699051129972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-10711758.37646196</v>
      </c>
      <c r="E55" s="79">
        <v>-10711758.352205319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11873442.261646267</v>
      </c>
      <c r="E56" s="80">
        <v>11873442.2845801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38299635.195240133</v>
      </c>
      <c r="E57" s="80">
        <v>38299635.194451317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41504005.285572469</v>
      </c>
      <c r="E58" s="108">
        <v>41504005.285145059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170.85145052436042</v>
      </c>
      <c r="E60" s="79">
        <v>170.85146274369686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331.82877075704397</v>
      </c>
      <c r="E61" s="80">
        <v>331.82877108433263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-125.74334192610867</v>
      </c>
      <c r="E62" s="85">
        <v>-125.74334191536317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27.242958303000727</v>
      </c>
      <c r="E64" s="101">
        <v>27.24295994766641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-18.618973231871358</v>
      </c>
      <c r="E65" s="102">
        <v>-18.618972957007358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3E3EE-39A8-426D-B912-9128B8059648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175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96520580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176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54.016998291015625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-1.6829999685287476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1.6829999685287476</v>
      </c>
      <c r="E19" s="84">
        <v>1.6829999685288599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49.036159149742879</v>
      </c>
      <c r="E20" s="84">
        <v>49.036159149746098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38286.737145440151</v>
      </c>
      <c r="E21" s="84">
        <v>38286.737145454899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33.737156469819567</v>
      </c>
      <c r="E22" s="84">
        <v>33.737156469538206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177.77947004911061</v>
      </c>
      <c r="E23" s="84">
        <v>177.77947004854312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3.9945309853423936</v>
      </c>
      <c r="E24" s="84">
        <v>3.9945309853535083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50.025208165262228</v>
      </c>
      <c r="E25" s="84">
        <v>50.025208165254732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0.24071369212961874</v>
      </c>
      <c r="E26" s="84">
        <v>0.24071369213642371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-1.4422862763991289</v>
      </c>
      <c r="E27" s="96">
        <v>-1.4422862763924362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3745.8349015857984</v>
      </c>
      <c r="E30" s="83">
        <v>3745.834901569986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-110.06140162495437</v>
      </c>
      <c r="E31" s="84">
        <v>-110.06140162484755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5161.143749251135</v>
      </c>
      <c r="E32" s="84">
        <v>5161.1437492626128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4307.1972380656471</v>
      </c>
      <c r="E35" s="83">
        <v>4307.1972380520492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-108.44645101555768</v>
      </c>
      <c r="E36" s="84">
        <v>-108.44645101505715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5139.3348715725642</v>
      </c>
      <c r="E37" s="84">
        <v>5139.3348715839711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-561.36233647984864</v>
      </c>
      <c r="E40" s="83">
        <v>-561.36233648206326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-1.6149506093966863</v>
      </c>
      <c r="E41" s="84">
        <v>-1.6149506097903981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21.808877678570752</v>
      </c>
      <c r="E42" s="84">
        <v>21.808877678641693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561.7881344681324</v>
      </c>
      <c r="E43" s="81">
        <v>561.78813447034929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108.44645101555768</v>
      </c>
      <c r="E50" s="79">
        <v>108.44645101505715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4307.1972380656471</v>
      </c>
      <c r="E51" s="80">
        <v>4307.1972380520492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4308.5622521135992</v>
      </c>
      <c r="E53" s="108">
        <v>4308.5622520999932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-22136128.964331817</v>
      </c>
      <c r="E55" s="79">
        <v>-22136128.964311063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557342.62740254158</v>
      </c>
      <c r="E56" s="80">
        <v>557342.62740120618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18563708.680338211</v>
      </c>
      <c r="E57" s="80">
        <v>18563708.680220962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28895157.315687247</v>
      </c>
      <c r="E58" s="108">
        <v>28895157.315595996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-15.743921048412476</v>
      </c>
      <c r="E60" s="79">
        <v>-15.743921048841212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343.79441343998525</v>
      </c>
      <c r="E61" s="80">
        <v>343.79441344017164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444.03089787385551</v>
      </c>
      <c r="E62" s="85">
        <v>444.03089787650066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-2.6220043223534102</v>
      </c>
      <c r="E64" s="101">
        <v>-2.6220043224149494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52.221835076457396</v>
      </c>
      <c r="E65" s="102">
        <v>52.221835076439881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2A0C2-122D-4C74-9DBF-642FE76B35F9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178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96520581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179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44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54.016998291015625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-1.6829999685287476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45.682999968528748</v>
      </c>
      <c r="E19" s="84">
        <v>45.683000054435531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61.351231810231326</v>
      </c>
      <c r="E20" s="84">
        <v>61.351231851188452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39504.610499129471</v>
      </c>
      <c r="E21" s="84">
        <v>39504.610503420343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20.503266447422519</v>
      </c>
      <c r="E22" s="84">
        <v>20.503266403877753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125.68898170267698</v>
      </c>
      <c r="E23" s="84">
        <v>125.68898161659924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6.522735287037289</v>
      </c>
      <c r="E24" s="84">
        <v>6.5227352986214351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49.908423246784828</v>
      </c>
      <c r="E25" s="84">
        <v>49.908423246218568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8.2367422028849901</v>
      </c>
      <c r="E26" s="84">
        <v>8.2367422263896284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6.5537422343562426</v>
      </c>
      <c r="E27" s="96">
        <v>6.5537422578607671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3745.8349015857984</v>
      </c>
      <c r="E30" s="83">
        <v>3745.834901569986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-110.06140162495437</v>
      </c>
      <c r="E31" s="84">
        <v>-110.06140162484755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5161.143749251135</v>
      </c>
      <c r="E32" s="84">
        <v>5161.1437492626128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4290.8048734734111</v>
      </c>
      <c r="E35" s="83">
        <v>4290.8048733072528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492.95283062728021</v>
      </c>
      <c r="E36" s="84">
        <v>492.95283239322879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5130.5421396820611</v>
      </c>
      <c r="E37" s="84">
        <v>5130.5421396513475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6706.4500000000007</v>
      </c>
      <c r="E38" s="81">
        <v>6706.4500000000007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-544.9699718876127</v>
      </c>
      <c r="E40" s="83">
        <v>-544.96997173726686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-603.01423225223459</v>
      </c>
      <c r="E41" s="84">
        <v>-603.01423401807631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30.601609569073844</v>
      </c>
      <c r="E42" s="84">
        <v>30.601609611265303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813.36024802430279</v>
      </c>
      <c r="E43" s="81">
        <v>813.36024923432615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-492.95283062728021</v>
      </c>
      <c r="E50" s="79">
        <v>-492.95283239322879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4290.8048734734111</v>
      </c>
      <c r="E51" s="80">
        <v>4290.8048733072528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4319.0287050963925</v>
      </c>
      <c r="E53" s="108">
        <v>4319.0287051328769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-22014155.216508489</v>
      </c>
      <c r="E55" s="79">
        <v>-22014155.215524223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-2529115.2704088148</v>
      </c>
      <c r="E56" s="80">
        <v>-2529115.2794539481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18654008.955446623</v>
      </c>
      <c r="E57" s="80">
        <v>18654008.955761775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28965350.059293702</v>
      </c>
      <c r="E58" s="108">
        <v>28965350.059538383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-536.87346729988838</v>
      </c>
      <c r="E60" s="79">
        <v>-536.87346882079146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369.58667201471422</v>
      </c>
      <c r="E61" s="80">
        <v>369.58667216146659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486.54646750812918</v>
      </c>
      <c r="E62" s="85">
        <v>486.54646774123069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-55.456260380565851</v>
      </c>
      <c r="E64" s="101">
        <v>-55.456260445573697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36.740595461541758</v>
      </c>
      <c r="E65" s="102">
        <v>36.740595418287285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BAAF0-A212-48E0-834B-4F50442ACC73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180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96520582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181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-10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54.016998291015625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-1.6829999685287476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-8.3170000314712524</v>
      </c>
      <c r="E19" s="84">
        <v>-8.3169997405322391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49.482569679659385</v>
      </c>
      <c r="E20" s="84">
        <v>49.482569647258991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38328.179549281362</v>
      </c>
      <c r="E21" s="84">
        <v>38328.179546279687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33.249729389880713</v>
      </c>
      <c r="E22" s="84">
        <v>33.249729424959668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190.92666689509852</v>
      </c>
      <c r="E23" s="84">
        <v>190.92666651563613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4.0619433126340638</v>
      </c>
      <c r="E24" s="84">
        <v>4.0619433077045377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50.022294567499451</v>
      </c>
      <c r="E25" s="84">
        <v>50.022294567706048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-1.1974709915038113</v>
      </c>
      <c r="E26" s="84">
        <v>-1.1974709490411439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-2.8804709600325591</v>
      </c>
      <c r="E27" s="96">
        <v>-2.8804709175700043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3745.8349015857984</v>
      </c>
      <c r="E30" s="83">
        <v>3745.834901569986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-110.06140162495437</v>
      </c>
      <c r="E31" s="84">
        <v>-110.06140162484755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5161.143749251135</v>
      </c>
      <c r="E32" s="84">
        <v>5161.1437492626128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4303.3795804966812</v>
      </c>
      <c r="E35" s="83">
        <v>4303.3795806243515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-216.52927644501818</v>
      </c>
      <c r="E36" s="84">
        <v>-216.52927325477432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5139.1157664627872</v>
      </c>
      <c r="E37" s="84">
        <v>5139.1157664902948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-557.54467891088279</v>
      </c>
      <c r="E40" s="83">
        <v>-557.54467905436559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106.46787482006381</v>
      </c>
      <c r="E41" s="84">
        <v>106.46787162992678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22.027982788347799</v>
      </c>
      <c r="E42" s="84">
        <v>22.027982772317955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568.04639720384102</v>
      </c>
      <c r="E43" s="81">
        <v>568.04639674612827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216.52927644501818</v>
      </c>
      <c r="E50" s="79">
        <v>216.52927325477432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4303.3795804966812</v>
      </c>
      <c r="E51" s="80">
        <v>4303.3795806243515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4308.8235913522376</v>
      </c>
      <c r="E53" s="108">
        <v>4308.8235913194294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-22115565.851204511</v>
      </c>
      <c r="E55" s="79">
        <v>-22115565.851978999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1112769.0184793724</v>
      </c>
      <c r="E56" s="80">
        <v>1112769.002090296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18565960.741393596</v>
      </c>
      <c r="E57" s="80">
        <v>18565960.741110861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28896909.974224217</v>
      </c>
      <c r="E58" s="108">
        <v>28896909.974004183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78.315327934624278</v>
      </c>
      <c r="E60" s="79">
        <v>78.315325157863299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344.32157768836419</v>
      </c>
      <c r="E61" s="80">
        <v>344.32157764959544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444.95625619261938</v>
      </c>
      <c r="E62" s="85">
        <v>444.95625612701679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12.813826515747779</v>
      </c>
      <c r="E64" s="101">
        <v>12.813826077771477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51.564615844321082</v>
      </c>
      <c r="E65" s="102">
        <v>51.564615891686898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FD0C-19E7-4604-B5DA-A7FFD83770D2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182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96520583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183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-13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54.016998291015625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-1.6829999685287476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-11.317000031471252</v>
      </c>
      <c r="E19" s="84">
        <v>-11.316999824005299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49.875203054916398</v>
      </c>
      <c r="E20" s="84">
        <v>49.875203023752583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38364.821152621982</v>
      </c>
      <c r="E21" s="84">
        <v>38364.82114972148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32.821493595953328</v>
      </c>
      <c r="E22" s="84">
        <v>32.821493629647897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194.81283876134569</v>
      </c>
      <c r="E23" s="84">
        <v>194.81283849353633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4.1223349983774256</v>
      </c>
      <c r="E24" s="84">
        <v>4.1223349935538671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50.019670992582462</v>
      </c>
      <c r="E25" s="84">
        <v>50.019670992785457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-1.6390978426920764</v>
      </c>
      <c r="E26" s="84">
        <v>-1.6390978118768911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-3.3220978112208241</v>
      </c>
      <c r="E27" s="96">
        <v>-3.322097780405751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3745.8349015857984</v>
      </c>
      <c r="E30" s="83">
        <v>3745.834901569986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-110.06140162495437</v>
      </c>
      <c r="E31" s="84">
        <v>-110.06140162484755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5161.143749251135</v>
      </c>
      <c r="E32" s="84">
        <v>5161.1437492626128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4301.8177106375706</v>
      </c>
      <c r="E35" s="83">
        <v>4301.817710739394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-249.70592480242161</v>
      </c>
      <c r="E36" s="84">
        <v>-249.70592248771001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5138.9184599547307</v>
      </c>
      <c r="E37" s="84">
        <v>5138.9184599819673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6706.4500000000007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-555.98280905177216</v>
      </c>
      <c r="E40" s="83">
        <v>-555.98280916940803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139.64452317746725</v>
      </c>
      <c r="E41" s="84">
        <v>139.64452086286246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22.225289296404299</v>
      </c>
      <c r="E42" s="84">
        <v>22.225289280645484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573.68235139218848</v>
      </c>
      <c r="E43" s="81">
        <v>573.68235094216834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249.70592480242161</v>
      </c>
      <c r="E50" s="79">
        <v>249.70592248771001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4301.8177106375706</v>
      </c>
      <c r="E51" s="80">
        <v>4301.817710739394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4309.0589070511096</v>
      </c>
      <c r="E53" s="108">
        <v>4309.0589070186261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-22106690.44455561</v>
      </c>
      <c r="E55" s="79">
        <v>-22106690.44519604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1283218.3865272321</v>
      </c>
      <c r="E56" s="80">
        <v>1283218.3746389193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18567988.664436504</v>
      </c>
      <c r="E57" s="80">
        <v>18567988.66415656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28898488.107192915</v>
      </c>
      <c r="E58" s="108">
        <v>28898488.106975064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107.19117363051819</v>
      </c>
      <c r="E60" s="79">
        <v>107.19117161575312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344.80131964741946</v>
      </c>
      <c r="E61" s="80">
        <v>344.80131960892379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445.79540437736745</v>
      </c>
      <c r="E62" s="85">
        <v>445.79540431247176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17.269324347717607</v>
      </c>
      <c r="E64" s="101">
        <v>17.269324044186448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50.993728855985871</v>
      </c>
      <c r="E65" s="102">
        <v>50.99372890101624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4EE60-980C-4B2B-9FFF-E4FE6A222CF9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184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96520584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185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-24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54.016998291015625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-1.6829999685287476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-22.317000031471252</v>
      </c>
      <c r="E19" s="84">
        <v>-22.317000699255612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52.266198283958516</v>
      </c>
      <c r="E20" s="84">
        <v>52.266198471621351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38591.69357820892</v>
      </c>
      <c r="E21" s="84">
        <v>38591.693596275836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30.223298834663133</v>
      </c>
      <c r="E22" s="84">
        <v>30.223298631111629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208.57575725602206</v>
      </c>
      <c r="E23" s="84">
        <v>208.57575806238071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4.5141819712030866</v>
      </c>
      <c r="E24" s="84">
        <v>4.5141820037118032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50.002366215955604</v>
      </c>
      <c r="E25" s="84">
        <v>50.002366214494089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-3.3577704060899332</v>
      </c>
      <c r="E26" s="84">
        <v>-3.3577705170889542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-5.0407703746186812</v>
      </c>
      <c r="E27" s="96">
        <v>-5.0407704856178137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3745.8349015857984</v>
      </c>
      <c r="E30" s="83">
        <v>3745.834901569986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-110.06140162495437</v>
      </c>
      <c r="E31" s="84">
        <v>-110.06140162484755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5161.143749251135</v>
      </c>
      <c r="E32" s="84">
        <v>5161.1437492626128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4293.939195743741</v>
      </c>
      <c r="E35" s="83">
        <v>4293.9391951262151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-378.75005062956063</v>
      </c>
      <c r="E36" s="84">
        <v>-378.75005895967382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5137.616780658489</v>
      </c>
      <c r="E37" s="84">
        <v>5137.6167805605037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-548.1042941579426</v>
      </c>
      <c r="E40" s="83">
        <v>-548.10429355622909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268.68864900460625</v>
      </c>
      <c r="E41" s="84">
        <v>268.6886573348263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23.526968592645972</v>
      </c>
      <c r="E42" s="84">
        <v>23.526968702109116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610.8726754647455</v>
      </c>
      <c r="E43" s="81">
        <v>610.87267859307201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378.75005062956063</v>
      </c>
      <c r="E50" s="79">
        <v>378.75005895967382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4293.939195743741</v>
      </c>
      <c r="E51" s="80">
        <v>4293.9391951262151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4310.6107940286493</v>
      </c>
      <c r="E53" s="108">
        <v>4310.6107941454338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-22060614.067180261</v>
      </c>
      <c r="E55" s="79">
        <v>-22060614.063586906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1945872.6157896831</v>
      </c>
      <c r="E56" s="80">
        <v>1945872.6585495004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18581365.417596299</v>
      </c>
      <c r="E57" s="80">
        <v>18581365.418603126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28908895.759613432</v>
      </c>
      <c r="E58" s="108">
        <v>28908895.760396644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219.49051711195216</v>
      </c>
      <c r="E60" s="79">
        <v>219.49052435919222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348.08576859809983</v>
      </c>
      <c r="E61" s="80">
        <v>348.08576888305146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451.47052642099931</v>
      </c>
      <c r="E62" s="85">
        <v>451.47052691077891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32.23407421814921</v>
      </c>
      <c r="E64" s="101">
        <v>32.234075050422277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47.651259597072219</v>
      </c>
      <c r="E65" s="102">
        <v>47.651259343204643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AEF8C-F17E-4C31-9B15-80858C2B36C3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186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96520585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187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-30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54.016998291015625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-1.6829999685287476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-28.317000031471252</v>
      </c>
      <c r="E19" s="84">
        <v>-28.317000866201731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54.140826358152808</v>
      </c>
      <c r="E20" s="84">
        <v>54.140826644094581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38773.830891752776</v>
      </c>
      <c r="E21" s="84">
        <v>38773.830919822976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28.197832576104727</v>
      </c>
      <c r="E22" s="84">
        <v>28.197832267662051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215.66588303224418</v>
      </c>
      <c r="E23" s="84">
        <v>215.66588399504886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4.8539371631924091</v>
      </c>
      <c r="E24" s="84">
        <v>4.8539372174586557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49.987015942168057</v>
      </c>
      <c r="E25" s="84">
        <v>49.987015939686486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-4.4007662507522287</v>
      </c>
      <c r="E26" s="84">
        <v>-4.4007664030378715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-6.0837662192809763</v>
      </c>
      <c r="E27" s="96">
        <v>-6.0837663715667318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3745.8349015857984</v>
      </c>
      <c r="E30" s="83">
        <v>3745.834901569986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-110.06140162495437</v>
      </c>
      <c r="E31" s="84">
        <v>-110.06140162484755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5161.143749251135</v>
      </c>
      <c r="E32" s="84">
        <v>5161.1437492626128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4287.7020146821578</v>
      </c>
      <c r="E35" s="83">
        <v>4287.7020136743995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-456.99447310678181</v>
      </c>
      <c r="E36" s="84">
        <v>-456.99448452652803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5136.4617284021906</v>
      </c>
      <c r="E37" s="84">
        <v>5136.461728227403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6706.4500000000007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-541.86711309635939</v>
      </c>
      <c r="E40" s="83">
        <v>-541.86711210441354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346.93307148182743</v>
      </c>
      <c r="E41" s="84">
        <v>346.93308290168045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24.682020848944376</v>
      </c>
      <c r="E42" s="84">
        <v>24.6820210352098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643.88797666704818</v>
      </c>
      <c r="E43" s="81">
        <v>643.8879819925387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456.99447310678181</v>
      </c>
      <c r="E50" s="79">
        <v>456.99448452652803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4287.7020146821578</v>
      </c>
      <c r="E51" s="80">
        <v>4287.7020136743995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4311.9870727032076</v>
      </c>
      <c r="E53" s="108">
        <v>4311.9870729114164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-22023617.30120787</v>
      </c>
      <c r="E55" s="79">
        <v>-22023617.295282122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2347334.6212043087</v>
      </c>
      <c r="E56" s="80">
        <v>2347334.6797815212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18593232.515159581</v>
      </c>
      <c r="E57" s="80">
        <v>18593232.516955167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28918125.70373043</v>
      </c>
      <c r="E58" s="108">
        <v>28918125.705126774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287.55080495448414</v>
      </c>
      <c r="E60" s="79">
        <v>287.55081488511695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351.17431029056991</v>
      </c>
      <c r="E61" s="80">
        <v>351.17431080187265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456.70873087598841</v>
      </c>
      <c r="E62" s="85">
        <v>456.70873173846684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39.311523247823814</v>
      </c>
      <c r="E64" s="101">
        <v>39.311524176728618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45.17786229080464</v>
      </c>
      <c r="E65" s="102">
        <v>45.177861922700636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8F97-C7A4-4E26-989B-3929D9715445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11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107500318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15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75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-58.733306884765625</v>
      </c>
      <c r="E19" s="84">
        <v>-58.733308213042662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59.450255268944211</v>
      </c>
      <c r="E20" s="84">
        <v>59.450256470742524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39307.741787233601</v>
      </c>
      <c r="E21" s="84">
        <v>39307.741910837969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22.517055755399465</v>
      </c>
      <c r="E22" s="84">
        <v>22.517054478649353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-81.401224954951601</v>
      </c>
      <c r="E23" s="84">
        <v>-81.401225597681147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6.0156501268903</v>
      </c>
      <c r="E24" s="84">
        <v>6.015650430094297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-22.750526092826618</v>
      </c>
      <c r="E25" s="84">
        <v>-22.750526100309525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-6.4516278880370379</v>
      </c>
      <c r="E26" s="84">
        <v>-6.4516282247489753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127.28167899672859</v>
      </c>
      <c r="E27" s="96">
        <v>127.28167866002559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-3746.2654834019495</v>
      </c>
      <c r="E35" s="83">
        <v>-3746.2654543113031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4920.9398474058789</v>
      </c>
      <c r="E36" s="84">
        <v>4920.9398691224951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-2593.5145167482992</v>
      </c>
      <c r="E37" s="84">
        <v>-2593.5145175638404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-288.52190483989398</v>
      </c>
      <c r="E40" s="83">
        <v>-288.52193396012217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-703.68690813377725</v>
      </c>
      <c r="E41" s="84">
        <v>-703.68692988349721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21.343099368542426</v>
      </c>
      <c r="E42" s="84">
        <v>21.343100176211919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760.8388016800742</v>
      </c>
      <c r="E43" s="81">
        <v>760.83883286152195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-4920.9398474058789</v>
      </c>
      <c r="E50" s="79">
        <v>-4920.9398691224951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-3746.2654834019495</v>
      </c>
      <c r="E51" s="80">
        <v>-3746.2654543113031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6184.6708929348724</v>
      </c>
      <c r="E53" s="108">
        <v>6184.6708925928788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-9715993.9147960413</v>
      </c>
      <c r="E55" s="79">
        <v>-9715993.8424042612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12762528.930292308</v>
      </c>
      <c r="E56" s="80">
        <v>12762528.990627896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38250154.053915836</v>
      </c>
      <c r="E57" s="80">
        <v>38250154.049685597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41477186.10992308</v>
      </c>
      <c r="E58" s="108">
        <v>41477186.107629508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655.81451036835324</v>
      </c>
      <c r="E60" s="79">
        <v>655.81454445236795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363.42251579762535</v>
      </c>
      <c r="E61" s="80">
        <v>363.42251933512358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-129.25589016990006</v>
      </c>
      <c r="E62" s="85">
        <v>-129.25589083259487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61.006777367021357</v>
      </c>
      <c r="E64" s="101">
        <v>61.006778392843344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-9.781193179212698</v>
      </c>
      <c r="E65" s="102">
        <v>-9.7811928250200477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8958C-1425-4587-A590-B612BEE6D56F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169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107500319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170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82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-51.733306884765625</v>
      </c>
      <c r="E19" s="84">
        <v>-51.733306879907332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53.150181244668708</v>
      </c>
      <c r="E20" s="84">
        <v>53.15018124031063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38677.13179233468</v>
      </c>
      <c r="E21" s="84">
        <v>38677.131791927888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29.266911248658296</v>
      </c>
      <c r="E22" s="84">
        <v>29.266911253091816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-77.803611908249749</v>
      </c>
      <c r="E23" s="84">
        <v>-77.803611905390795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4.6705312736247322</v>
      </c>
      <c r="E24" s="84">
        <v>4.6705312728530561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-22.718136585157325</v>
      </c>
      <c r="E25" s="84">
        <v>-22.718136585140869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-4.9497593233937094</v>
      </c>
      <c r="E26" s="84">
        <v>-4.9497593225288776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128.7835475613719</v>
      </c>
      <c r="E27" s="96">
        <v>128.78354756224567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-3874.8718802900148</v>
      </c>
      <c r="E35" s="83">
        <v>-3874.8718803964639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4822.2035277944578</v>
      </c>
      <c r="E36" s="84">
        <v>4822.2035277056839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-2590.0178861089739</v>
      </c>
      <c r="E37" s="84">
        <v>-2590.0178861150025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-159.91550795182866</v>
      </c>
      <c r="E40" s="83">
        <v>-159.91550787496135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-604.95058852235616</v>
      </c>
      <c r="E41" s="84">
        <v>-604.95058846668599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17.846468729217122</v>
      </c>
      <c r="E42" s="84">
        <v>17.846468727374031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625.98456904554712</v>
      </c>
      <c r="E43" s="81">
        <v>625.98456897205824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-4822.2035277944578</v>
      </c>
      <c r="E50" s="79">
        <v>-4822.2035277056839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-3874.8718802900148</v>
      </c>
      <c r="E51" s="80">
        <v>-3874.8718803964639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6186.1360276133273</v>
      </c>
      <c r="E53" s="108">
        <v>6186.1360276108035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-10035987.476331849</v>
      </c>
      <c r="E55" s="79">
        <v>-10035987.476630915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12489593.387445439</v>
      </c>
      <c r="E56" s="80">
        <v>12489593.387244584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38268278.952135593</v>
      </c>
      <c r="E57" s="80">
        <v>38268278.952104375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41487011.96238739</v>
      </c>
      <c r="E58" s="108">
        <v>41487011.962370478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503.58594397517948</v>
      </c>
      <c r="E60" s="79">
        <v>503.58594388870972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349.47929684729792</v>
      </c>
      <c r="E61" s="80">
        <v>349.47929684043959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-126.97282697051745</v>
      </c>
      <c r="E62" s="85">
        <v>-126.97282697003646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55.240069861882212</v>
      </c>
      <c r="E64" s="101">
        <v>55.240069857624938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-11.702907834663844</v>
      </c>
      <c r="E65" s="102">
        <v>-11.702907835974964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BF01-37D7-4D3A-8990-5DDDA4AE06D1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171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107500320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172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92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-41.733306884765625</v>
      </c>
      <c r="E19" s="84">
        <v>-41.733308878393522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44.321785866981962</v>
      </c>
      <c r="E20" s="84">
        <v>44.321787598456496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37864.052495479213</v>
      </c>
      <c r="E21" s="84">
        <v>37864.052645455013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38.919238134570612</v>
      </c>
      <c r="E22" s="84">
        <v>38.919236219585471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-71.642534484278755</v>
      </c>
      <c r="E23" s="84">
        <v>-71.642535876402661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3.3540023166935455</v>
      </c>
      <c r="E24" s="84">
        <v>3.3540025307412842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-22.68886758033679</v>
      </c>
      <c r="E25" s="84">
        <v>-22.688867584798842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-3.450442710081421</v>
      </c>
      <c r="E26" s="84">
        <v>-3.4504429582704454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130.28286417468419</v>
      </c>
      <c r="E27" s="96">
        <v>130.28286392650412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-4000.5732788778123</v>
      </c>
      <c r="E35" s="83">
        <v>-4000.5732583338854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4720.1751804559499</v>
      </c>
      <c r="E36" s="84">
        <v>4720.1751975995521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-2586.8574194640996</v>
      </c>
      <c r="E37" s="84">
        <v>-2586.8574199537597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-34.214109364031174</v>
      </c>
      <c r="E40" s="83">
        <v>-34.214129937539838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-502.9222411838482</v>
      </c>
      <c r="E41" s="84">
        <v>-502.92225836055422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14.686002084342817</v>
      </c>
      <c r="E42" s="84">
        <v>14.686002566131265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504.2985867659952</v>
      </c>
      <c r="E43" s="81">
        <v>504.29860530566145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-4720.1751804559499</v>
      </c>
      <c r="E50" s="79">
        <v>-4720.1751975995521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-4000.5732788778123</v>
      </c>
      <c r="E51" s="80">
        <v>-4000.5732583338854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6187.4583064343578</v>
      </c>
      <c r="E53" s="108">
        <v>6187.4583062296406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-10348912.66857489</v>
      </c>
      <c r="E55" s="79">
        <v>-10348912.617389601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12210420.186732769</v>
      </c>
      <c r="E56" s="80">
        <v>12210420.233392106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38284640.293863535</v>
      </c>
      <c r="E57" s="80">
        <v>38284640.291330174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41495879.7591867</v>
      </c>
      <c r="E58" s="108">
        <v>41495879.757813774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351.27087111273926</v>
      </c>
      <c r="E60" s="79">
        <v>351.27089634987129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339.22501805084397</v>
      </c>
      <c r="E61" s="80">
        <v>339.22501944495457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-125.90562676180075</v>
      </c>
      <c r="E62" s="85">
        <v>-125.90562685346283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45.999436129264524</v>
      </c>
      <c r="E64" s="101">
        <v>45.999438068417156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-14.457680128922506</v>
      </c>
      <c r="E65" s="102">
        <v>-14.45767959654383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D430-877E-44C0-8453-523D6DE5A4E1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173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107500321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174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110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-23.733306884765625</v>
      </c>
      <c r="E19" s="84">
        <v>-23.733308377555169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29.582188496351364</v>
      </c>
      <c r="E20" s="84">
        <v>29.582189605795186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36752.381038678635</v>
      </c>
      <c r="E21" s="84">
        <v>36752.381108632006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55.503047198343005</v>
      </c>
      <c r="E22" s="84">
        <v>55.503045929934245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-54.309132246094734</v>
      </c>
      <c r="E23" s="84">
        <v>-54.309134251850573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1.9060281163262403</v>
      </c>
      <c r="E24" s="84">
        <v>1.9060282047179979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-22.662296948690468</v>
      </c>
      <c r="E25" s="84">
        <v>-22.662296950031482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-1.6774822549972339</v>
      </c>
      <c r="E26" s="84">
        <v>-1.6774823750003562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132.05582462976838</v>
      </c>
      <c r="E27" s="96">
        <v>132.0558245097742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-4145.4990153214076</v>
      </c>
      <c r="E35" s="83">
        <v>-4145.4990056890711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4595.0317609021258</v>
      </c>
      <c r="E36" s="84">
        <v>4595.031769506294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-2583.9877385099853</v>
      </c>
      <c r="E37" s="84">
        <v>-2583.9877386626213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6706.4499999999989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110.7116270795641</v>
      </c>
      <c r="E40" s="83">
        <v>110.71161741764581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-377.77882163002414</v>
      </c>
      <c r="E41" s="84">
        <v>-377.77883026729614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11.816321130228516</v>
      </c>
      <c r="E42" s="84">
        <v>11.816321274992788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393.84454787114515</v>
      </c>
      <c r="E43" s="81">
        <v>393.84455344441614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-4595.0317609021258</v>
      </c>
      <c r="E50" s="79">
        <v>-4595.031769506294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-4145.4990153214076</v>
      </c>
      <c r="E51" s="80">
        <v>-4145.4990056890711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6188.6572832667061</v>
      </c>
      <c r="E53" s="108">
        <v>6188.6572832029742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-10711918.625595735</v>
      </c>
      <c r="E55" s="79">
        <v>-10711918.601338647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11873505.72823504</v>
      </c>
      <c r="E56" s="80">
        <v>11873505.751169471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38299478.969730049</v>
      </c>
      <c r="E57" s="80">
        <v>38299478.968941219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41503920.637364</v>
      </c>
      <c r="E58" s="108">
        <v>41503920.636936583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170.85423250108744</v>
      </c>
      <c r="E60" s="79">
        <v>170.85424472054555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331.82888919531354</v>
      </c>
      <c r="E61" s="80">
        <v>331.8288895226105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-125.74556620292988</v>
      </c>
      <c r="E62" s="85">
        <v>-125.74556619219086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27.243329675758716</v>
      </c>
      <c r="E64" s="101">
        <v>27.243331320428489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-18.619215838645442</v>
      </c>
      <c r="E65" s="102">
        <v>-18.619215563774155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75BA-3ED6-4CF9-A1EA-008F9B2F12F7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188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107520322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189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121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-12.733306884765625</v>
      </c>
      <c r="E19" s="84">
        <v>-12.733309209852148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22.43337430072572</v>
      </c>
      <c r="E20" s="84">
        <v>22.433375524947714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36350.102462860974</v>
      </c>
      <c r="E21" s="84">
        <v>36350.102523188041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63.727297651702074</v>
      </c>
      <c r="E22" s="84">
        <v>63.727296234577423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-35.127059516020694</v>
      </c>
      <c r="E23" s="84">
        <v>-35.127064668508829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1.3765230660342098</v>
      </c>
      <c r="E24" s="84">
        <v>1.3765231508049864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-22.655115780047026</v>
      </c>
      <c r="E25" s="84">
        <v>-22.655115781051641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-0.85821280827527835</v>
      </c>
      <c r="E26" s="84">
        <v>-0.85821297083967951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132.87509407649034</v>
      </c>
      <c r="E27" s="96">
        <v>132.87509391393488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-4210.9974404307777</v>
      </c>
      <c r="E35" s="83">
        <v>-4210.9974275633531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4535.5250631745494</v>
      </c>
      <c r="E36" s="84">
        <v>4535.5250750550376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-2583.2120626268634</v>
      </c>
      <c r="E37" s="84">
        <v>-2583.2120627431673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176.21005218893424</v>
      </c>
      <c r="E40" s="83">
        <v>176.21003929192784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-318.27212390244767</v>
      </c>
      <c r="E41" s="84">
        <v>-318.27213581603974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11.040645247106568</v>
      </c>
      <c r="E42" s="84">
        <v>11.0406453555388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363.96294206041688</v>
      </c>
      <c r="E43" s="81">
        <v>363.96294623770865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-4535.5250631745494</v>
      </c>
      <c r="E50" s="79">
        <v>-4535.5250750550376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-4210.9974404307777</v>
      </c>
      <c r="E51" s="80">
        <v>-4210.9974275633531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6188.9810988561803</v>
      </c>
      <c r="E53" s="108">
        <v>6188.981098807637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-10877899.383811632</v>
      </c>
      <c r="E55" s="79">
        <v>-10877899.3510621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11716223.053538963</v>
      </c>
      <c r="E56" s="80">
        <v>11716223.084756283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38303487.041999057</v>
      </c>
      <c r="E57" s="80">
        <v>38303487.041398183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41506092.290424027</v>
      </c>
      <c r="E58" s="108">
        <v>41506092.290098473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87.419557821474086</v>
      </c>
      <c r="E60" s="79">
        <v>87.419574379650498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330.14062605352046</v>
      </c>
      <c r="E61" s="80">
        <v>330.14062628022481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-125.83326719338528</v>
      </c>
      <c r="E62" s="85">
        <v>-125.83326717770176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14.831246835528786</v>
      </c>
      <c r="E64" s="101">
        <v>14.83124951112238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-20.226424310824729</v>
      </c>
      <c r="E65" s="102">
        <v>-20.226424065835957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45374-16BD-4B44-B938-2E157E9ECEC1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186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108500670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187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-30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54.016700744628906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-1.6833000183105469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-28.316699981689453</v>
      </c>
      <c r="E19" s="84">
        <v>-28.316700816419932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54.140481833006525</v>
      </c>
      <c r="E20" s="84">
        <v>54.140482118948796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38773.797090986387</v>
      </c>
      <c r="E21" s="84">
        <v>38773.797119056537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28.198203880450212</v>
      </c>
      <c r="E22" s="84">
        <v>28.198203572006697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215.66566210673309</v>
      </c>
      <c r="E23" s="84">
        <v>215.66566306954169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4.8538718002959236</v>
      </c>
      <c r="E24" s="84">
        <v>4.853871854561314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49.986764625570665</v>
      </c>
      <c r="E25" s="84">
        <v>49.986764623089208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-4.4006602862525499</v>
      </c>
      <c r="E26" s="84">
        <v>-4.4006604385355566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-6.0839603045630968</v>
      </c>
      <c r="E27" s="96">
        <v>-6.0839604568462153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3745.8611162084067</v>
      </c>
      <c r="E30" s="83">
        <v>3745.8611161925955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-110.08180534792258</v>
      </c>
      <c r="E31" s="84">
        <v>-110.08180534781576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5161.1242880509326</v>
      </c>
      <c r="E32" s="84">
        <v>5161.1242880624104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4287.7228697564324</v>
      </c>
      <c r="E35" s="83">
        <v>4287.7228687486377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-457.01138524389489</v>
      </c>
      <c r="E36" s="84">
        <v>-457.01139666349877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5136.4428146748724</v>
      </c>
      <c r="E37" s="84">
        <v>5136.442814500092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6706.4500000000007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-541.86175354802572</v>
      </c>
      <c r="E40" s="83">
        <v>-541.86175255604212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346.92957989597232</v>
      </c>
      <c r="E41" s="84">
        <v>346.92959131568301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24.681473376060239</v>
      </c>
      <c r="E42" s="84">
        <v>24.681473562318388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643.88156402629704</v>
      </c>
      <c r="E43" s="81">
        <v>643.88156935167797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457.01138524389489</v>
      </c>
      <c r="E50" s="79">
        <v>457.01139666349877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4287.7228697564324</v>
      </c>
      <c r="E51" s="80">
        <v>4287.7228687486377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4312.0096027345389</v>
      </c>
      <c r="E53" s="108">
        <v>4312.009602942735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-22023643.325677551</v>
      </c>
      <c r="E55" s="79">
        <v>-22023643.319751661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2347412.8459606138</v>
      </c>
      <c r="E56" s="80">
        <v>2347412.9045368796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18593426.814074878</v>
      </c>
      <c r="E57" s="80">
        <v>18593426.815870367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28918276.800259054</v>
      </c>
      <c r="E58" s="108">
        <v>28918276.801655307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287.54595131907342</v>
      </c>
      <c r="E60" s="79">
        <v>287.54596124960699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351.1736946143609</v>
      </c>
      <c r="E61" s="80">
        <v>351.17369512564625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456.70321937102551</v>
      </c>
      <c r="E62" s="85">
        <v>456.70322023346728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39.31109843017876</v>
      </c>
      <c r="E64" s="101">
        <v>39.311099359088786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45.177740721793469</v>
      </c>
      <c r="E65" s="102">
        <v>45.177740353692762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D28-4C0C-4CBB-90AD-60EF28A01C78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184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108500671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185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-24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54.016700744628906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-1.6833000183105469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-22.316699981689453</v>
      </c>
      <c r="E19" s="84">
        <v>-22.316700649473812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52.265852658344777</v>
      </c>
      <c r="E20" s="84">
        <v>52.265852846007434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38591.660333218824</v>
      </c>
      <c r="E21" s="84">
        <v>38591.66035128566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30.223673214254539</v>
      </c>
      <c r="E22" s="84">
        <v>30.223673010703049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208.57550478847421</v>
      </c>
      <c r="E23" s="84">
        <v>208.5755055948367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4.5141221257939108</v>
      </c>
      <c r="E24" s="84">
        <v>4.5141221583020457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50.002114314184077</v>
      </c>
      <c r="E25" s="84">
        <v>50.00211431272264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-3.3576811229972381</v>
      </c>
      <c r="E26" s="84">
        <v>-3.3576812339941045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-5.0409811413077854</v>
      </c>
      <c r="E27" s="96">
        <v>-5.0409812523047632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3745.8611162084067</v>
      </c>
      <c r="E30" s="83">
        <v>3745.8611161925955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-110.08180534792258</v>
      </c>
      <c r="E31" s="84">
        <v>-110.08180534781576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5161.1242880509326</v>
      </c>
      <c r="E32" s="84">
        <v>5161.1242880624104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4293.9603026578907</v>
      </c>
      <c r="E35" s="83">
        <v>4293.9603020403374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-378.76783092467974</v>
      </c>
      <c r="E36" s="84">
        <v>-378.7678392546722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5137.5978289425075</v>
      </c>
      <c r="E37" s="84">
        <v>5137.5978288445267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-548.09918644948402</v>
      </c>
      <c r="E40" s="83">
        <v>-548.09918584774186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268.68602557675717</v>
      </c>
      <c r="E41" s="84">
        <v>268.68603390685644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23.526459108425115</v>
      </c>
      <c r="E42" s="84">
        <v>23.526459217883712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610.86691906257329</v>
      </c>
      <c r="E43" s="81">
        <v>610.86692219081942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378.76783092467974</v>
      </c>
      <c r="E50" s="79">
        <v>378.7678392546722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4293.9603026578907</v>
      </c>
      <c r="E51" s="80">
        <v>4293.9603020403374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4310.6333815977941</v>
      </c>
      <c r="E53" s="108">
        <v>4310.6333817145714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-22060641.128500491</v>
      </c>
      <c r="E55" s="79">
        <v>-22060641.124907024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1945956.7858318973</v>
      </c>
      <c r="E56" s="80">
        <v>1945956.8285909365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18581560.150545232</v>
      </c>
      <c r="E57" s="80">
        <v>18581560.151551999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28909047.242016524</v>
      </c>
      <c r="E58" s="108">
        <v>28909047.242799681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219.4862573471213</v>
      </c>
      <c r="E60" s="79">
        <v>219.48626459427328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348.08524426522263</v>
      </c>
      <c r="E61" s="80">
        <v>348.08524455016317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451.4652127967048</v>
      </c>
      <c r="E62" s="85">
        <v>451.46521328646168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32.233611464171844</v>
      </c>
      <c r="E64" s="101">
        <v>32.233612296445479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47.651112105017226</v>
      </c>
      <c r="E65" s="102">
        <v>47.651111851153829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D9477-6F46-40A1-8DED-8CDE706A3C7C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182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108500672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183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-13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54.016700744628906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-1.6833000183105469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-11.316699981689453</v>
      </c>
      <c r="E19" s="84">
        <v>-11.316699774223499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49.874870325810768</v>
      </c>
      <c r="E20" s="84">
        <v>49.874870294647394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38364.790026207498</v>
      </c>
      <c r="E21" s="84">
        <v>38364.790023307061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32.821856307898791</v>
      </c>
      <c r="E22" s="84">
        <v>32.821856341592941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194.81251643192346</v>
      </c>
      <c r="E23" s="84">
        <v>194.81251616411274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4.1222833757824731</v>
      </c>
      <c r="E24" s="84">
        <v>4.1222833709590443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50.019418343019588</v>
      </c>
      <c r="E25" s="84">
        <v>50.01941834322259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-1.6390338471227048</v>
      </c>
      <c r="E26" s="84">
        <v>-1.639033816308535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-3.3223338654332517</v>
      </c>
      <c r="E27" s="96">
        <v>-3.3223338346191942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3745.8611162084067</v>
      </c>
      <c r="E30" s="83">
        <v>3745.8611161925955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-110.08180534792258</v>
      </c>
      <c r="E31" s="84">
        <v>-110.08180534781576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5161.1242880509326</v>
      </c>
      <c r="E32" s="84">
        <v>5161.1242880624104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4301.8393041085601</v>
      </c>
      <c r="E35" s="83">
        <v>4301.8393042103908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-249.72496119891468</v>
      </c>
      <c r="E36" s="84">
        <v>-249.72495888426775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5138.899458821993</v>
      </c>
      <c r="E37" s="84">
        <v>5138.8994588492305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6706.4500000000007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-555.97818790015344</v>
      </c>
      <c r="E40" s="83">
        <v>-555.97818801779522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139.64315585099212</v>
      </c>
      <c r="E41" s="84">
        <v>139.64315353645199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22.224829228939598</v>
      </c>
      <c r="E42" s="84">
        <v>22.224829213179873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573.67752215946052</v>
      </c>
      <c r="E43" s="81">
        <v>573.67752170946267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249.72496119891468</v>
      </c>
      <c r="E50" s="79">
        <v>249.72495888426775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4301.8393041085601</v>
      </c>
      <c r="E51" s="80">
        <v>4301.8393042103908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4309.0815674130627</v>
      </c>
      <c r="E53" s="108">
        <v>4309.081567380581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-22106719.67182266</v>
      </c>
      <c r="E55" s="79">
        <v>-22106719.672463126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1283311.4679594459</v>
      </c>
      <c r="E56" s="80">
        <v>1283311.45607151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18568183.95461902</v>
      </c>
      <c r="E57" s="80">
        <v>18568183.954339087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28898640.077777337</v>
      </c>
      <c r="E58" s="108">
        <v>28898640.077559501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107.18775631486464</v>
      </c>
      <c r="E60" s="79">
        <v>107.18775430015161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344.80090654750404</v>
      </c>
      <c r="E61" s="80">
        <v>344.80090650901133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445.79033095304214</v>
      </c>
      <c r="E62" s="85">
        <v>445.79033088814896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17.268825992651742</v>
      </c>
      <c r="E64" s="101">
        <v>17.26882568912627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50.993519280691494</v>
      </c>
      <c r="E65" s="102">
        <v>50.993519325719518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78F61-F458-4407-ACD2-CD7A7C7CFE6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180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108500673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181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-10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54.016700744628906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-1.6833000183105469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-8.3166999816894531</v>
      </c>
      <c r="E19" s="84">
        <v>-8.3166996907504416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49.482244111105878</v>
      </c>
      <c r="E20" s="84">
        <v>49.482244078706259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38328.149240399449</v>
      </c>
      <c r="E21" s="84">
        <v>38328.149237397854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33.250084663530636</v>
      </c>
      <c r="E22" s="84">
        <v>33.250084698608795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190.92632436665406</v>
      </c>
      <c r="E23" s="84">
        <v>190.92632398718973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4.0618936682187865</v>
      </c>
      <c r="E24" s="84">
        <v>4.0618936632894371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50.022041773279604</v>
      </c>
      <c r="E25" s="84">
        <v>50.022041773486208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-1.1974129895450218</v>
      </c>
      <c r="E26" s="84">
        <v>-1.1974129470830446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-2.8807130078555687</v>
      </c>
      <c r="E27" s="96">
        <v>-2.8807129653937036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3745.8611162084067</v>
      </c>
      <c r="E30" s="83">
        <v>3745.8611161925955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-110.08180534792258</v>
      </c>
      <c r="E31" s="84">
        <v>-110.08180534781576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5161.1242880509326</v>
      </c>
      <c r="E32" s="84">
        <v>5161.1242880624104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4303.4013112777338</v>
      </c>
      <c r="E35" s="83">
        <v>4303.4013114054151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-216.54859573737679</v>
      </c>
      <c r="E36" s="84">
        <v>-216.54859254716848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5139.0967554889694</v>
      </c>
      <c r="E37" s="84">
        <v>5139.096755516478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6706.4500000000007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-557.54019506932718</v>
      </c>
      <c r="E40" s="83">
        <v>-557.54019521281953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106.4667903894542</v>
      </c>
      <c r="E41" s="84">
        <v>106.46678719935272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22.027532561963199</v>
      </c>
      <c r="E42" s="84">
        <v>22.027532545932445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568.04177554520027</v>
      </c>
      <c r="E43" s="81">
        <v>568.04177508750479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216.54859573737679</v>
      </c>
      <c r="E50" s="79">
        <v>216.54859254716848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4303.4013112777338</v>
      </c>
      <c r="E51" s="80">
        <v>4303.4013114054151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4308.8462655591175</v>
      </c>
      <c r="E53" s="108">
        <v>4308.8462655263074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-22115595.716354378</v>
      </c>
      <c r="E55" s="79">
        <v>-22115595.717128925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1112864.1857596454</v>
      </c>
      <c r="E56" s="80">
        <v>1112864.1693708133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18566156.140222751</v>
      </c>
      <c r="E57" s="80">
        <v>18566156.139940009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28897062.037658941</v>
      </c>
      <c r="E58" s="108">
        <v>28897062.037438907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78.312095225406551</v>
      </c>
      <c r="E60" s="79">
        <v>78.312092448670796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344.32118622852261</v>
      </c>
      <c r="E61" s="80">
        <v>344.321186189755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444.95122791170451</v>
      </c>
      <c r="E62" s="85">
        <v>444.95122784610237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12.813329131931795</v>
      </c>
      <c r="E64" s="101">
        <v>12.813328693957162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51.564387369248678</v>
      </c>
      <c r="E65" s="102">
        <v>51.564387416612341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0625-C65C-470B-A377-6951F1C2523B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178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108500674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179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44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54.016700744628906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-1.6833000183105469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45.683300018310547</v>
      </c>
      <c r="E19" s="84">
        <v>45.683300104217331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61.351201412200034</v>
      </c>
      <c r="E20" s="84">
        <v>61.351201453157664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39504.607329592101</v>
      </c>
      <c r="E21" s="84">
        <v>39504.607333883025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20.503298564487004</v>
      </c>
      <c r="E22" s="84">
        <v>20.503298520941634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125.68855069017658</v>
      </c>
      <c r="E23" s="84">
        <v>125.68855060409912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6.5227267148367183</v>
      </c>
      <c r="E24" s="84">
        <v>6.5227267264210251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49.908170806213178</v>
      </c>
      <c r="E25" s="84">
        <v>49.90817080564689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8.236732756356183</v>
      </c>
      <c r="E26" s="84">
        <v>8.2367327798607608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6.5534327380456361</v>
      </c>
      <c r="E27" s="96">
        <v>6.5534327615501011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3745.8611162084067</v>
      </c>
      <c r="E30" s="83">
        <v>3745.8611161925955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-110.08180534792258</v>
      </c>
      <c r="E31" s="84">
        <v>-110.08180534781576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5161.1242880509326</v>
      </c>
      <c r="E32" s="84">
        <v>5161.1242880624104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4290.8299932181117</v>
      </c>
      <c r="E35" s="83">
        <v>4290.8299930519643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492.9322327222585</v>
      </c>
      <c r="E36" s="84">
        <v>492.93223448821294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5130.5231103410215</v>
      </c>
      <c r="E37" s="84">
        <v>5130.5231103103051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-544.96887700970501</v>
      </c>
      <c r="E40" s="83">
        <v>-544.96887685936872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-603.01403807018107</v>
      </c>
      <c r="E41" s="84">
        <v>-603.0140398360287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30.601177709911099</v>
      </c>
      <c r="E42" s="84">
        <v>30.601177752105286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813.35935421937472</v>
      </c>
      <c r="E43" s="81">
        <v>813.35935542941002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-492.9322327222585</v>
      </c>
      <c r="E50" s="79">
        <v>-492.93223448821294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4290.8299932181117</v>
      </c>
      <c r="E51" s="80">
        <v>4290.8299930519643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4319.0513098082884</v>
      </c>
      <c r="E53" s="108">
        <v>4319.0513098447746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-22014202.442749929</v>
      </c>
      <c r="E55" s="79">
        <v>-22014202.441765707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-2529000.2118135458</v>
      </c>
      <c r="E56" s="80">
        <v>-2529000.220858675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18654204.21675669</v>
      </c>
      <c r="E57" s="80">
        <v>18654204.217071861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28965501.656663794</v>
      </c>
      <c r="E58" s="108">
        <v>28965501.656908482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-536.87669565506758</v>
      </c>
      <c r="E60" s="79">
        <v>-536.87669717597782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369.58656361384675</v>
      </c>
      <c r="E61" s="80">
        <v>369.58656376059912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486.54149335361143</v>
      </c>
      <c r="E62" s="85">
        <v>486.54149358671481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-55.456429148038403</v>
      </c>
      <c r="E64" s="101">
        <v>-55.456429213045993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36.740205206537325</v>
      </c>
      <c r="E65" s="102">
        <v>36.740205163283164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F1BE-2952-402A-876E-B60B5727833C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175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108500675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176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177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0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54.016700744628906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-1.6833000183105469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5</v>
      </c>
      <c r="E18" s="83">
        <v>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1.6833000183105469</v>
      </c>
      <c r="E19" s="84">
        <v>1.6833000183106592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49.035868658089768</v>
      </c>
      <c r="E20" s="84">
        <v>49.03586865809298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38286.710253857309</v>
      </c>
      <c r="E21" s="84">
        <v>38286.710253872057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33.737473838127798</v>
      </c>
      <c r="E22" s="84">
        <v>33.737473837846487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177.77906430178672</v>
      </c>
      <c r="E23" s="84">
        <v>177.77906430121919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3.9944875428955129</v>
      </c>
      <c r="E24" s="84">
        <v>3.994487542906612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50.024955038301563</v>
      </c>
      <c r="E25" s="84">
        <v>50.024955038294081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0.24075377203378348</v>
      </c>
      <c r="E26" s="84">
        <v>0.24075377203605236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-1.4425462462767633</v>
      </c>
      <c r="E27" s="96">
        <v>-1.4425462462746068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3745.8611162084067</v>
      </c>
      <c r="E30" s="83">
        <v>3745.8611161925955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-110.08180534792258</v>
      </c>
      <c r="E31" s="84">
        <v>-110.08180534781576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5161.1242880509326</v>
      </c>
      <c r="E32" s="84">
        <v>5161.1242880624104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4307.2194437878461</v>
      </c>
      <c r="E35" s="83">
        <v>4307.2194437742382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-108.46656577908141</v>
      </c>
      <c r="E36" s="84">
        <v>-108.4665657789218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5139.3158367300221</v>
      </c>
      <c r="E37" s="84">
        <v>5139.3158367414308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6706.4500000000007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-561.35832757943945</v>
      </c>
      <c r="E40" s="83">
        <v>-561.3583275816427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-1.6152395688411758</v>
      </c>
      <c r="E41" s="84">
        <v>-1.6152395688939549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21.808451320910535</v>
      </c>
      <c r="E42" s="84">
        <v>21.808451320979657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561.7841128856054</v>
      </c>
      <c r="E43" s="81">
        <v>561.78411288780978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108.46656577908141</v>
      </c>
      <c r="E50" s="79">
        <v>108.4665657789218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4307.2194437878461</v>
      </c>
      <c r="E51" s="80">
        <v>4307.2194437742382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4308.5849571333729</v>
      </c>
      <c r="E53" s="108">
        <v>4308.584957119765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-22136161.099730354</v>
      </c>
      <c r="E55" s="79">
        <v>-22136161.099709559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557443.93926415173</v>
      </c>
      <c r="E56" s="80">
        <v>557443.93926456897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18563904.332835987</v>
      </c>
      <c r="E57" s="80">
        <v>18563904.33271873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28895309.585767109</v>
      </c>
      <c r="E58" s="108">
        <v>28895309.585675851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-15.746655088927014</v>
      </c>
      <c r="E60" s="79">
        <v>-15.746655089059081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343.79407655992878</v>
      </c>
      <c r="E61" s="80">
        <v>343.79407656011392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444.02597363947382</v>
      </c>
      <c r="E62" s="85">
        <v>444.02597364211482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-2.6224615820216641</v>
      </c>
      <c r="E64" s="101">
        <v>-2.6224615820338721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52.221544459655149</v>
      </c>
      <c r="E65" s="102">
        <v>52.221544459638579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C59FE-4F12-4B69-9A39-65BBDD648B5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188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109500076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189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121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-12.733306884765625</v>
      </c>
      <c r="E19" s="84">
        <v>-12.733309209852148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22.43337430072572</v>
      </c>
      <c r="E20" s="84">
        <v>22.433375524947714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36350.102462860974</v>
      </c>
      <c r="E21" s="84">
        <v>36350.102523188041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63.727297651702074</v>
      </c>
      <c r="E22" s="84">
        <v>63.727296234577423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-35.127059516020694</v>
      </c>
      <c r="E23" s="84">
        <v>-35.127064668508829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1.3765230660342098</v>
      </c>
      <c r="E24" s="84">
        <v>1.3765231508049864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-22.655115780047026</v>
      </c>
      <c r="E25" s="84">
        <v>-22.655115781051641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-0.85821280827527835</v>
      </c>
      <c r="E26" s="84">
        <v>-0.85821297083967951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132.87509407649034</v>
      </c>
      <c r="E27" s="96">
        <v>132.87509391393488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-4210.9974404307777</v>
      </c>
      <c r="E35" s="83">
        <v>-4210.9974275633531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4535.5250631745494</v>
      </c>
      <c r="E36" s="84">
        <v>4535.5250750550376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-2583.2120626268634</v>
      </c>
      <c r="E37" s="84">
        <v>-2583.2120627431673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176.21005218893424</v>
      </c>
      <c r="E40" s="83">
        <v>176.21003929192784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-318.27212390244767</v>
      </c>
      <c r="E41" s="84">
        <v>-318.27213581603974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11.040645247106568</v>
      </c>
      <c r="E42" s="84">
        <v>11.0406453555388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363.96294206041688</v>
      </c>
      <c r="E43" s="81">
        <v>363.96294623770865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-4535.5250631745494</v>
      </c>
      <c r="E50" s="79">
        <v>-4535.5250750550376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-4210.9974404307777</v>
      </c>
      <c r="E51" s="80">
        <v>-4210.9974275633531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6188.9810988561803</v>
      </c>
      <c r="E53" s="108">
        <v>6188.981098807637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-10877899.383811632</v>
      </c>
      <c r="E55" s="79">
        <v>-10877899.3510621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11716223.053538963</v>
      </c>
      <c r="E56" s="80">
        <v>11716223.084756283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38303487.041999057</v>
      </c>
      <c r="E57" s="80">
        <v>38303487.041398183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41506092.290424027</v>
      </c>
      <c r="E58" s="108">
        <v>41506092.290098473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87.419557821474086</v>
      </c>
      <c r="E60" s="79">
        <v>87.419574379650498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330.14062605352046</v>
      </c>
      <c r="E61" s="80">
        <v>330.14062628022481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-125.83326719338528</v>
      </c>
      <c r="E62" s="85">
        <v>-125.83326717770176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14.831246835528786</v>
      </c>
      <c r="E64" s="101">
        <v>14.83124951112238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-20.226424310824729</v>
      </c>
      <c r="E65" s="102">
        <v>-20.226424065835957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93B1-FF22-45E3-AE0F-86322E5F741E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190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116520461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191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68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-65.733306884765625</v>
      </c>
      <c r="E19" s="84">
        <v>-65.733309546177992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65.807760778284148</v>
      </c>
      <c r="E20" s="84">
        <v>65.807763202978066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39975.871767150486</v>
      </c>
      <c r="E21" s="84">
        <v>39975.87202686059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15.823826742924558</v>
      </c>
      <c r="E22" s="84">
        <v>15.823824212472658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-84.630724977412342</v>
      </c>
      <c r="E23" s="84">
        <v>-84.630726152888926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7.9694674010609656</v>
      </c>
      <c r="E24" s="84">
        <v>7.9694683048838382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-22.799769174556644</v>
      </c>
      <c r="E25" s="84">
        <v>-22.799769197698531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-8.6116718304877775</v>
      </c>
      <c r="E26" s="84">
        <v>-8.6116728264236446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125.12163505427785</v>
      </c>
      <c r="E27" s="96">
        <v>125.12163405835091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-3556.8449650835073</v>
      </c>
      <c r="E35" s="83">
        <v>-3556.844876614211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5056.8184995109914</v>
      </c>
      <c r="E36" s="84">
        <v>5056.8185604508253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-2598.8289978110352</v>
      </c>
      <c r="E37" s="84">
        <v>-2598.8290003159641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-477.94242315833617</v>
      </c>
      <c r="E40" s="83">
        <v>-477.94251165721425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-839.5655602388897</v>
      </c>
      <c r="E41" s="84">
        <v>-839.56562121182742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26.657580431278348</v>
      </c>
      <c r="E42" s="84">
        <v>26.657582928335614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966.44188464084732</v>
      </c>
      <c r="E43" s="81">
        <v>966.44198144409529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-5056.8184995109914</v>
      </c>
      <c r="E50" s="79">
        <v>-5056.8185604508253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-3556.8449650835073</v>
      </c>
      <c r="E51" s="80">
        <v>-3556.844876614211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6182.4396028296542</v>
      </c>
      <c r="E53" s="108">
        <v>6182.4396017766903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-9243631.8359771967</v>
      </c>
      <c r="E55" s="79">
        <v>-9243631.6149702687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13141806.553196453</v>
      </c>
      <c r="E56" s="80">
        <v>13141806.724235632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38222559.44263649</v>
      </c>
      <c r="E57" s="80">
        <v>38222559.429616719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41462222.074396938</v>
      </c>
      <c r="E58" s="108">
        <v>41462222.067335278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873.93860191508372</v>
      </c>
      <c r="E60" s="79">
        <v>873.93870222568501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389.89958147664919</v>
      </c>
      <c r="E61" s="80">
        <v>389.89959542661046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-134.97982380783949</v>
      </c>
      <c r="E62" s="85">
        <v>-134.97982714405873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65.956404810151952</v>
      </c>
      <c r="E64" s="101">
        <v>65.956406494150968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-8.0285645710026916</v>
      </c>
      <c r="E65" s="102">
        <v>-8.0285639612408772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F98A5-1F39-4005-B9D3-7EBFAC19BCDB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5546875" defaultRowHeight="12.75" x14ac:dyDescent="0.2"/>
  <cols>
    <col min="1" max="1" width="3.28515625" style="1" customWidth="1"/>
    <col min="2" max="2" width="66.140625" style="1" customWidth="1"/>
    <col min="3" max="3" width="11.85546875" style="1" customWidth="1"/>
    <col min="4" max="4" width="13.28515625" style="1" customWidth="1"/>
    <col min="5" max="5" width="12.28515625" style="1" customWidth="1"/>
    <col min="6" max="6" width="36.7109375" style="33" customWidth="1"/>
    <col min="7" max="7" width="8.85546875" style="1" customWidth="1"/>
    <col min="8" max="16384" width="8.85546875" style="1"/>
  </cols>
  <sheetData>
    <row r="1" spans="1:6" ht="13.5" customHeight="1" x14ac:dyDescent="0.2">
      <c r="A1" s="7" t="s">
        <v>0</v>
      </c>
      <c r="B1" s="8"/>
      <c r="C1" s="8"/>
      <c r="D1" s="8"/>
      <c r="E1" s="8"/>
      <c r="F1" s="32"/>
    </row>
    <row r="2" spans="1:6" ht="13.5" customHeight="1" x14ac:dyDescent="0.2">
      <c r="A2" s="24" t="s">
        <v>1</v>
      </c>
      <c r="B2" s="21"/>
      <c r="C2" s="21"/>
      <c r="D2" s="31" t="s">
        <v>2</v>
      </c>
      <c r="E2" s="58" t="s">
        <v>3</v>
      </c>
    </row>
    <row r="3" spans="1:6" ht="12.95" customHeight="1" x14ac:dyDescent="0.2">
      <c r="A3" s="43"/>
      <c r="B3" s="9" t="s">
        <v>4</v>
      </c>
      <c r="C3" s="10" t="s">
        <v>5</v>
      </c>
      <c r="D3" s="79" t="s">
        <v>6</v>
      </c>
      <c r="E3" s="80"/>
    </row>
    <row r="4" spans="1:6" ht="12.95" customHeight="1" x14ac:dyDescent="0.2">
      <c r="A4" s="44"/>
      <c r="B4" s="9" t="s">
        <v>7</v>
      </c>
      <c r="C4" s="10" t="s">
        <v>8</v>
      </c>
      <c r="D4" s="80">
        <v>1177328</v>
      </c>
      <c r="E4" s="80"/>
    </row>
    <row r="5" spans="1:6" ht="12.95" customHeight="1" x14ac:dyDescent="0.2">
      <c r="A5" s="44"/>
      <c r="B5" s="9" t="s">
        <v>9</v>
      </c>
      <c r="C5" s="10" t="s">
        <v>10</v>
      </c>
      <c r="D5" s="80" t="s">
        <v>192</v>
      </c>
      <c r="E5" s="80"/>
    </row>
    <row r="6" spans="1:6" ht="12.95" customHeight="1" x14ac:dyDescent="0.2">
      <c r="A6" s="44"/>
      <c r="B6" s="9" t="s">
        <v>12</v>
      </c>
      <c r="C6" s="10" t="s">
        <v>13</v>
      </c>
      <c r="D6" s="80">
        <v>116520462</v>
      </c>
      <c r="E6" s="80"/>
    </row>
    <row r="7" spans="1:6" ht="12.95" customHeight="1" x14ac:dyDescent="0.2">
      <c r="A7" s="44"/>
      <c r="B7" s="9" t="s">
        <v>14</v>
      </c>
      <c r="C7" s="10" t="s">
        <v>5</v>
      </c>
      <c r="D7" s="80" t="s">
        <v>193</v>
      </c>
      <c r="E7" s="80"/>
    </row>
    <row r="8" spans="1:6" ht="12.95" customHeight="1" x14ac:dyDescent="0.2">
      <c r="A8" s="44"/>
      <c r="B8" s="9" t="s">
        <v>16</v>
      </c>
      <c r="C8" s="10" t="s">
        <v>17</v>
      </c>
      <c r="D8" s="80" t="s">
        <v>18</v>
      </c>
      <c r="E8" s="80"/>
    </row>
    <row r="9" spans="1:6" ht="15" customHeight="1" x14ac:dyDescent="0.2">
      <c r="A9" s="22"/>
      <c r="B9" s="9" t="s">
        <v>19</v>
      </c>
      <c r="C9" s="10" t="s">
        <v>20</v>
      </c>
      <c r="D9" s="94">
        <v>6378.15</v>
      </c>
      <c r="E9" s="94"/>
    </row>
    <row r="10" spans="1:6" ht="15" customHeight="1" x14ac:dyDescent="0.2">
      <c r="A10" s="22"/>
      <c r="B10" s="9" t="s">
        <v>21</v>
      </c>
      <c r="C10" s="10" t="s">
        <v>22</v>
      </c>
      <c r="D10" s="94">
        <v>6706.45</v>
      </c>
      <c r="E10" s="94"/>
    </row>
    <row r="11" spans="1:6" ht="15" customHeight="1" x14ac:dyDescent="0.2">
      <c r="A11" s="22"/>
      <c r="B11" s="9" t="s">
        <v>23</v>
      </c>
      <c r="C11" s="10" t="s">
        <v>24</v>
      </c>
      <c r="D11" s="94">
        <v>30</v>
      </c>
      <c r="E11" s="94"/>
    </row>
    <row r="12" spans="1:6" ht="15" customHeight="1" x14ac:dyDescent="0.2">
      <c r="A12" s="22"/>
      <c r="B12" s="9" t="s">
        <v>25</v>
      </c>
      <c r="C12" s="10" t="s">
        <v>26</v>
      </c>
      <c r="D12" s="94">
        <v>42164</v>
      </c>
      <c r="E12" s="94"/>
    </row>
    <row r="13" spans="1:6" ht="15" customHeight="1" x14ac:dyDescent="0.2">
      <c r="A13" s="22"/>
      <c r="B13" s="9" t="s">
        <v>27</v>
      </c>
      <c r="C13" s="10" t="s">
        <v>28</v>
      </c>
      <c r="D13" s="94">
        <v>95.599998474121094</v>
      </c>
      <c r="E13" s="94"/>
    </row>
    <row r="14" spans="1:6" ht="12.95" customHeight="1" x14ac:dyDescent="0.2">
      <c r="A14" s="22"/>
      <c r="B14" s="9" t="s">
        <v>29</v>
      </c>
      <c r="C14" s="11" t="s">
        <v>30</v>
      </c>
      <c r="D14" s="94">
        <v>5</v>
      </c>
      <c r="E14" s="94"/>
    </row>
    <row r="15" spans="1:6" ht="12.95" customHeight="1" x14ac:dyDescent="0.2">
      <c r="A15" s="22"/>
      <c r="B15" s="9" t="s">
        <v>31</v>
      </c>
      <c r="C15" s="12" t="s">
        <v>32</v>
      </c>
      <c r="D15" s="94">
        <v>-23.783300399780273</v>
      </c>
      <c r="E15" s="94"/>
    </row>
    <row r="16" spans="1:6" ht="12.95" customHeight="1" x14ac:dyDescent="0.2">
      <c r="A16" s="22"/>
      <c r="B16" s="25" t="s">
        <v>33</v>
      </c>
      <c r="C16" s="26" t="s">
        <v>34</v>
      </c>
      <c r="D16" s="95">
        <v>133.73330688476563</v>
      </c>
      <c r="E16" s="95"/>
    </row>
    <row r="17" spans="1:6" ht="13.5" customHeight="1" x14ac:dyDescent="0.2">
      <c r="A17" s="24" t="s">
        <v>35</v>
      </c>
      <c r="B17" s="21"/>
      <c r="C17" s="21"/>
      <c r="D17" s="82"/>
      <c r="E17" s="82"/>
      <c r="F17" s="34"/>
    </row>
    <row r="18" spans="1:6" ht="12.95" customHeight="1" x14ac:dyDescent="0.2">
      <c r="A18" s="30"/>
      <c r="B18" s="14" t="s">
        <v>36</v>
      </c>
      <c r="C18" s="27" t="s">
        <v>37</v>
      </c>
      <c r="D18" s="83">
        <f>IF(D15&lt;0,-1*D14,D14)</f>
        <v>-5</v>
      </c>
      <c r="E18" s="83">
        <v>-5.000000000000334</v>
      </c>
      <c r="F18" s="35"/>
    </row>
    <row r="19" spans="1:6" ht="12.95" customHeight="1" x14ac:dyDescent="0.2">
      <c r="A19" s="22"/>
      <c r="B19" s="2" t="s">
        <v>38</v>
      </c>
      <c r="C19" s="3" t="s">
        <v>39</v>
      </c>
      <c r="D19" s="84">
        <f>D13-D16</f>
        <v>-38.133308410644531</v>
      </c>
      <c r="E19" s="84">
        <v>-38.133307412188017</v>
      </c>
      <c r="F19" s="37" t="s">
        <v>40</v>
      </c>
    </row>
    <row r="20" spans="1:6" ht="12.95" customHeight="1" x14ac:dyDescent="0.2">
      <c r="A20" s="22"/>
      <c r="B20" s="2" t="s">
        <v>41</v>
      </c>
      <c r="C20" s="3" t="s">
        <v>42</v>
      </c>
      <c r="D20" s="84">
        <f>DEGREES(ACOS((SIN(RADIANS(D15))*SIN(RADIANS(D18))+COS(RADIANS(D15))*COS(RADIANS(D18))*COS(RADIANS(D19)))))</f>
        <v>41.219817163010696</v>
      </c>
      <c r="E20" s="84">
        <v>41.219816310077007</v>
      </c>
      <c r="F20" s="37" t="s">
        <v>43</v>
      </c>
    </row>
    <row r="21" spans="1:6" ht="12.95" customHeight="1" x14ac:dyDescent="0.2">
      <c r="A21" s="22"/>
      <c r="B21" s="2" t="s">
        <v>44</v>
      </c>
      <c r="C21" s="3" t="s">
        <v>45</v>
      </c>
      <c r="D21" s="84">
        <f>SQRT(D9^2+D12^2-2*D9*D12*COS(RADIANS(D20)))</f>
        <v>37602.059845620861</v>
      </c>
      <c r="E21" s="84">
        <v>37602.059775474852</v>
      </c>
      <c r="F21" s="37" t="s">
        <v>46</v>
      </c>
    </row>
    <row r="22" spans="1:6" ht="12.95" customHeight="1" x14ac:dyDescent="0.2">
      <c r="A22" s="22"/>
      <c r="B22" s="2" t="s">
        <v>47</v>
      </c>
      <c r="C22" s="3" t="s">
        <v>48</v>
      </c>
      <c r="D22" s="84">
        <f>DEGREES(ACOS((D12/D21)*SIN(RADIANS(D20))))</f>
        <v>42.362674860551749</v>
      </c>
      <c r="E22" s="84">
        <v>42.362675810690654</v>
      </c>
      <c r="F22" s="37" t="s">
        <v>49</v>
      </c>
    </row>
    <row r="23" spans="1:6" ht="30.6" customHeight="1" x14ac:dyDescent="0.2">
      <c r="A23" s="22"/>
      <c r="B23" s="4" t="s">
        <v>50</v>
      </c>
      <c r="C23" s="5" t="s">
        <v>51</v>
      </c>
      <c r="D23" s="84">
        <f>IF(OR(AND(D19&gt;0,D15&lt;0),AND(D19&lt;0,D15&lt;0)),DEGREES(ASIN((COS(RADIANS(D18))*SIN(RADIANS(D19)))/SIN(RADIANS(D20)))),180-DEGREES(ASIN((COS(RADIANS(D18))*SIN(RADIANS(D19)))/SIN(RADIANS(D20)))))</f>
        <v>-68.990538087871442</v>
      </c>
      <c r="E23" s="84">
        <v>-68.990537311110799</v>
      </c>
      <c r="F23" s="37" t="s">
        <v>52</v>
      </c>
    </row>
    <row r="24" spans="1:6" ht="12.95" customHeight="1" x14ac:dyDescent="0.2">
      <c r="A24" s="22"/>
      <c r="B24" s="2" t="s">
        <v>53</v>
      </c>
      <c r="C24" s="3" t="s">
        <v>54</v>
      </c>
      <c r="D24" s="84">
        <f>DEGREES(ACOS((D9/D10)*COS(RADIANS(D22))))-D22</f>
        <v>2.9914079992390512</v>
      </c>
      <c r="E24" s="84">
        <v>2.9914079048952416</v>
      </c>
      <c r="F24" s="37" t="s">
        <v>55</v>
      </c>
    </row>
    <row r="25" spans="1:6" ht="41.45" customHeight="1" x14ac:dyDescent="0.2">
      <c r="A25" s="22"/>
      <c r="B25" s="4" t="s">
        <v>56</v>
      </c>
      <c r="C25" s="5" t="s">
        <v>57</v>
      </c>
      <c r="D25" s="84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-22.681495336452031</v>
      </c>
      <c r="E25" s="84">
        <v>-22.681495334586241</v>
      </c>
      <c r="F25" s="37" t="s">
        <v>58</v>
      </c>
    </row>
    <row r="26" spans="1:6" ht="31.5" customHeight="1" x14ac:dyDescent="0.2">
      <c r="A26" s="22"/>
      <c r="B26" s="4" t="s">
        <v>59</v>
      </c>
      <c r="C26" s="5" t="s">
        <v>60</v>
      </c>
      <c r="D26" s="84">
        <f>IF(D19&lt;0,-1*DEGREES(ACOS((COS(RADIANS(D24))-SIN(RADIANS(D15))*SIN(RADIANS(D25)))/(COS(RADIANS(D15))*COS(RADIANS(D25))))), DEGREES(ACOS((COS(RADIANS(D24))-SIN(RADIANS(D15))*SIN(RADIANS(D25)))/(COS(RADIANS(D15))*COS(RADIANS(D25))))))</f>
        <v>-3.0266456251126734</v>
      </c>
      <c r="E26" s="84">
        <v>-3.026645513846931</v>
      </c>
      <c r="F26" s="37" t="s">
        <v>61</v>
      </c>
    </row>
    <row r="27" spans="1:6" ht="12.95" customHeight="1" x14ac:dyDescent="0.2">
      <c r="A27" s="29"/>
      <c r="B27" s="13" t="s">
        <v>62</v>
      </c>
      <c r="C27" s="23" t="s">
        <v>63</v>
      </c>
      <c r="D27" s="96">
        <f>D16+D26</f>
        <v>130.70666125965295</v>
      </c>
      <c r="E27" s="96">
        <v>130.70666137092763</v>
      </c>
      <c r="F27" s="49" t="s">
        <v>64</v>
      </c>
    </row>
    <row r="28" spans="1:6" ht="13.5" customHeight="1" x14ac:dyDescent="0.2">
      <c r="A28" s="24" t="s">
        <v>65</v>
      </c>
      <c r="B28" s="21"/>
      <c r="C28" s="21"/>
      <c r="D28" s="82"/>
      <c r="E28" s="82"/>
      <c r="F28" s="34"/>
    </row>
    <row r="29" spans="1:6" ht="12.95" customHeight="1" x14ac:dyDescent="0.2">
      <c r="A29" s="20" t="s">
        <v>66</v>
      </c>
      <c r="B29" s="21"/>
      <c r="C29" s="21"/>
      <c r="D29" s="82"/>
      <c r="E29" s="82"/>
      <c r="F29" s="34"/>
    </row>
    <row r="30" spans="1:6" ht="15" customHeight="1" x14ac:dyDescent="0.2">
      <c r="A30" s="28"/>
      <c r="B30" s="14" t="s">
        <v>67</v>
      </c>
      <c r="C30" s="14" t="s">
        <v>68</v>
      </c>
      <c r="D30" s="83">
        <f>D9*COS(RADIANS(D15))*COS(RADIANS(D16))</f>
        <v>-4034.7873882418435</v>
      </c>
      <c r="E30" s="83">
        <v>-4034.7873882714252</v>
      </c>
      <c r="F30" s="35" t="s">
        <v>69</v>
      </c>
    </row>
    <row r="31" spans="1:6" ht="15" customHeight="1" x14ac:dyDescent="0.2">
      <c r="A31" s="22"/>
      <c r="B31" s="2" t="s">
        <v>70</v>
      </c>
      <c r="C31" s="2" t="s">
        <v>71</v>
      </c>
      <c r="D31" s="84">
        <f>D9*COS(RADIANS(D15))*SIN(RADIANS(D16))</f>
        <v>4217.2529392721017</v>
      </c>
      <c r="E31" s="84">
        <v>4217.2529392389979</v>
      </c>
      <c r="F31" s="36" t="s">
        <v>72</v>
      </c>
    </row>
    <row r="32" spans="1:6" ht="15" customHeight="1" x14ac:dyDescent="0.2">
      <c r="A32" s="22"/>
      <c r="B32" s="13" t="s">
        <v>73</v>
      </c>
      <c r="C32" s="13" t="s">
        <v>74</v>
      </c>
      <c r="D32" s="96">
        <f>D9*SIN(RADIANS(D15))</f>
        <v>-2572.1714173797568</v>
      </c>
      <c r="E32" s="84">
        <v>-2572.1714173876285</v>
      </c>
      <c r="F32" s="38" t="s">
        <v>75</v>
      </c>
    </row>
    <row r="33" spans="1:6" ht="15" customHeight="1" x14ac:dyDescent="0.25">
      <c r="A33" s="66"/>
      <c r="B33" s="13" t="s">
        <v>76</v>
      </c>
      <c r="C33" s="65" t="s">
        <v>22</v>
      </c>
      <c r="D33" s="96">
        <f>+SQRT(D30*D30+D31*D31+D32*D32)</f>
        <v>6378.15</v>
      </c>
      <c r="E33" s="81">
        <v>6378.15</v>
      </c>
      <c r="F33" s="38" t="s">
        <v>77</v>
      </c>
    </row>
    <row r="34" spans="1:6" ht="12.95" customHeight="1" x14ac:dyDescent="0.2">
      <c r="A34" s="20" t="s">
        <v>78</v>
      </c>
      <c r="B34" s="21"/>
      <c r="C34" s="21"/>
      <c r="D34" s="82"/>
      <c r="E34" s="82"/>
      <c r="F34" s="34"/>
    </row>
    <row r="35" spans="1:6" ht="15" customHeight="1" x14ac:dyDescent="0.2">
      <c r="A35" s="28"/>
      <c r="B35" s="14" t="s">
        <v>79</v>
      </c>
      <c r="C35" s="14" t="s">
        <v>80</v>
      </c>
      <c r="D35" s="83">
        <f>D10*COS(RADIANS(D25))*COS(RADIANS(D27))</f>
        <v>-4035.5940766815611</v>
      </c>
      <c r="E35" s="83">
        <v>-4035.5940858782797</v>
      </c>
      <c r="F35" s="35" t="s">
        <v>81</v>
      </c>
    </row>
    <row r="36" spans="1:6" ht="15" customHeight="1" x14ac:dyDescent="0.2">
      <c r="A36" s="22"/>
      <c r="B36" s="2" t="s">
        <v>82</v>
      </c>
      <c r="C36" s="2" t="s">
        <v>83</v>
      </c>
      <c r="D36" s="84">
        <f>D10*COS(RADIANS(D25))*SIN(RADIANS(D27))</f>
        <v>4690.7077525069735</v>
      </c>
      <c r="E36" s="84">
        <v>4690.7077447014808</v>
      </c>
      <c r="F36" s="36" t="s">
        <v>84</v>
      </c>
    </row>
    <row r="37" spans="1:6" ht="15" customHeight="1" x14ac:dyDescent="0.2">
      <c r="A37" s="22"/>
      <c r="B37" s="13" t="s">
        <v>85</v>
      </c>
      <c r="C37" s="13" t="s">
        <v>86</v>
      </c>
      <c r="D37" s="96">
        <f>D10*SIN(RADIANS(D25))</f>
        <v>-2586.0612582310714</v>
      </c>
      <c r="E37" s="84">
        <v>-2586.0612580373659</v>
      </c>
      <c r="F37" s="38" t="s">
        <v>87</v>
      </c>
    </row>
    <row r="38" spans="1:6" ht="15" customHeight="1" x14ac:dyDescent="0.25">
      <c r="A38" s="67"/>
      <c r="B38" s="13" t="s">
        <v>76</v>
      </c>
      <c r="C38" s="13" t="s">
        <v>22</v>
      </c>
      <c r="D38" s="96">
        <f>+SQRT(D35*D35+D36*D36+D37*D37)</f>
        <v>6706.45</v>
      </c>
      <c r="E38" s="81">
        <v>6706.4500000000007</v>
      </c>
      <c r="F38" s="38" t="s">
        <v>77</v>
      </c>
    </row>
    <row r="39" spans="1:6" ht="12.95" customHeight="1" x14ac:dyDescent="0.2">
      <c r="A39" s="20" t="s">
        <v>88</v>
      </c>
      <c r="B39" s="21"/>
      <c r="C39" s="21"/>
      <c r="D39" s="82"/>
      <c r="E39" s="82"/>
      <c r="F39" s="34"/>
    </row>
    <row r="40" spans="1:6" ht="15" customHeight="1" x14ac:dyDescent="0.2">
      <c r="A40" s="28"/>
      <c r="B40" s="14" t="s">
        <v>89</v>
      </c>
      <c r="C40" s="14" t="s">
        <v>90</v>
      </c>
      <c r="D40" s="83">
        <f>D30-D35</f>
        <v>0.80668843971761817</v>
      </c>
      <c r="E40" s="83">
        <v>0.80669760685441361</v>
      </c>
      <c r="F40" s="35" t="s">
        <v>91</v>
      </c>
    </row>
    <row r="41" spans="1:6" ht="15" customHeight="1" x14ac:dyDescent="0.2">
      <c r="A41" s="22"/>
      <c r="B41" s="2" t="s">
        <v>92</v>
      </c>
      <c r="C41" s="2" t="s">
        <v>93</v>
      </c>
      <c r="D41" s="84">
        <f>D31-D36</f>
        <v>-473.45481323487184</v>
      </c>
      <c r="E41" s="84">
        <v>-473.45480546248291</v>
      </c>
      <c r="F41" s="36" t="s">
        <v>94</v>
      </c>
    </row>
    <row r="42" spans="1:6" ht="15" customHeight="1" x14ac:dyDescent="0.2">
      <c r="A42" s="22"/>
      <c r="B42" s="13" t="s">
        <v>95</v>
      </c>
      <c r="C42" s="13" t="s">
        <v>96</v>
      </c>
      <c r="D42" s="96">
        <f>D32-D37</f>
        <v>13.889840851314602</v>
      </c>
      <c r="E42" s="84">
        <v>13.88984064973738</v>
      </c>
      <c r="F42" s="38" t="s">
        <v>97</v>
      </c>
    </row>
    <row r="43" spans="1:6" ht="15" customHeight="1" x14ac:dyDescent="0.25">
      <c r="A43" s="68"/>
      <c r="B43" s="13" t="s">
        <v>98</v>
      </c>
      <c r="C43" s="69" t="s">
        <v>99</v>
      </c>
      <c r="D43" s="84">
        <f>+SQRT(D40*D40+D41*D41+D42*D42)</f>
        <v>473.6592009033298</v>
      </c>
      <c r="E43" s="81">
        <v>473.65919314399622</v>
      </c>
      <c r="F43" s="38" t="s">
        <v>100</v>
      </c>
    </row>
    <row r="44" spans="1:6" ht="12.95" customHeight="1" x14ac:dyDescent="0.2">
      <c r="A44" s="71" t="s">
        <v>101</v>
      </c>
      <c r="B44" s="72"/>
      <c r="C44" s="72"/>
      <c r="D44" s="106"/>
      <c r="E44" s="106"/>
      <c r="F44" s="74"/>
    </row>
    <row r="45" spans="1:6" ht="15" customHeight="1" x14ac:dyDescent="0.2">
      <c r="A45" s="60"/>
      <c r="B45" s="60" t="s">
        <v>102</v>
      </c>
      <c r="C45" s="60" t="s">
        <v>103</v>
      </c>
      <c r="D45" s="99">
        <v>0</v>
      </c>
      <c r="E45" s="79">
        <v>0</v>
      </c>
      <c r="F45" s="63" t="s">
        <v>104</v>
      </c>
    </row>
    <row r="46" spans="1:6" ht="15" customHeight="1" x14ac:dyDescent="0.2">
      <c r="A46" s="59"/>
      <c r="B46" s="59" t="s">
        <v>105</v>
      </c>
      <c r="C46" s="59" t="s">
        <v>106</v>
      </c>
      <c r="D46" s="100">
        <v>0</v>
      </c>
      <c r="E46" s="98">
        <v>0</v>
      </c>
      <c r="F46" s="62" t="s">
        <v>107</v>
      </c>
    </row>
    <row r="47" spans="1:6" ht="15" customHeight="1" x14ac:dyDescent="0.2">
      <c r="A47" s="59"/>
      <c r="B47" s="59" t="s">
        <v>108</v>
      </c>
      <c r="C47" s="73" t="s">
        <v>109</v>
      </c>
      <c r="D47" s="100">
        <v>1</v>
      </c>
      <c r="E47" s="98">
        <v>1</v>
      </c>
      <c r="F47" s="62" t="s">
        <v>110</v>
      </c>
    </row>
    <row r="48" spans="1:6" ht="12.95" customHeight="1" x14ac:dyDescent="0.2">
      <c r="A48" s="59"/>
      <c r="B48" s="59" t="s">
        <v>111</v>
      </c>
      <c r="C48" s="59" t="s">
        <v>112</v>
      </c>
      <c r="D48" s="100">
        <v>1</v>
      </c>
      <c r="E48" s="107">
        <v>1</v>
      </c>
      <c r="F48" s="62" t="s">
        <v>113</v>
      </c>
    </row>
    <row r="49" spans="1:6" ht="12.95" customHeight="1" x14ac:dyDescent="0.2">
      <c r="A49" s="71" t="s">
        <v>114</v>
      </c>
      <c r="B49" s="72"/>
      <c r="C49" s="72"/>
      <c r="D49" s="106"/>
      <c r="E49" s="106"/>
      <c r="F49" s="34"/>
    </row>
    <row r="50" spans="1:6" ht="15" customHeight="1" x14ac:dyDescent="0.2">
      <c r="A50" s="60"/>
      <c r="B50" s="60" t="s">
        <v>115</v>
      </c>
      <c r="C50" s="60" t="s">
        <v>116</v>
      </c>
      <c r="D50" s="99">
        <f>-D36*D47+D46*D37</f>
        <v>-4690.7077525069735</v>
      </c>
      <c r="E50" s="79">
        <v>-4690.7077447014808</v>
      </c>
      <c r="F50" s="38" t="s">
        <v>117</v>
      </c>
    </row>
    <row r="51" spans="1:6" ht="15" customHeight="1" x14ac:dyDescent="0.2">
      <c r="A51" s="59"/>
      <c r="B51" s="59" t="s">
        <v>118</v>
      </c>
      <c r="C51" s="59" t="s">
        <v>119</v>
      </c>
      <c r="D51" s="100">
        <f>-D37*D45+D47*D35</f>
        <v>-4035.5940766815611</v>
      </c>
      <c r="E51" s="80">
        <v>-4035.5940858782797</v>
      </c>
      <c r="F51" s="38" t="s">
        <v>120</v>
      </c>
    </row>
    <row r="52" spans="1:6" ht="15" customHeight="1" x14ac:dyDescent="0.2">
      <c r="A52" s="59"/>
      <c r="B52" s="59" t="s">
        <v>121</v>
      </c>
      <c r="C52" s="73" t="s">
        <v>122</v>
      </c>
      <c r="D52" s="100">
        <f>+(-D35*D46+D45*D36)</f>
        <v>0</v>
      </c>
      <c r="E52" s="80">
        <v>0</v>
      </c>
      <c r="F52" s="38" t="s">
        <v>123</v>
      </c>
    </row>
    <row r="53" spans="1:6" ht="12.95" customHeight="1" x14ac:dyDescent="0.2">
      <c r="A53" s="61"/>
      <c r="B53" s="61" t="s">
        <v>124</v>
      </c>
      <c r="C53" s="61" t="s">
        <v>125</v>
      </c>
      <c r="D53" s="103">
        <f>+SQRT(D50*D50+D51*D51+D52*D52)</f>
        <v>6187.7911059744356</v>
      </c>
      <c r="E53" s="108">
        <v>6187.7911060553915</v>
      </c>
      <c r="F53" s="38" t="s">
        <v>126</v>
      </c>
    </row>
    <row r="54" spans="1:6" ht="12.95" customHeight="1" x14ac:dyDescent="0.2">
      <c r="A54" s="71" t="s">
        <v>127</v>
      </c>
      <c r="B54" s="72"/>
      <c r="C54" s="72"/>
      <c r="D54" s="106"/>
      <c r="E54" s="97"/>
      <c r="F54" s="70"/>
    </row>
    <row r="55" spans="1:6" ht="15" customHeight="1" x14ac:dyDescent="0.2">
      <c r="A55" s="60"/>
      <c r="B55" s="60" t="s">
        <v>128</v>
      </c>
      <c r="C55" s="60" t="s">
        <v>129</v>
      </c>
      <c r="D55" s="99">
        <f>D51*(-D37)-(-D36)*D52</f>
        <v>-10436293.495652977</v>
      </c>
      <c r="E55" s="79">
        <v>-10436293.518654536</v>
      </c>
      <c r="F55" s="39" t="s">
        <v>130</v>
      </c>
    </row>
    <row r="56" spans="1:6" ht="15" customHeight="1" x14ac:dyDescent="0.2">
      <c r="A56" s="59"/>
      <c r="B56" s="59" t="s">
        <v>131</v>
      </c>
      <c r="C56" s="64" t="s">
        <v>132</v>
      </c>
      <c r="D56" s="100">
        <f>D52*(-D35)-(-D37)*D50</f>
        <v>12130457.592442425</v>
      </c>
      <c r="E56" s="80">
        <v>12130457.571348326</v>
      </c>
      <c r="F56" s="38" t="s">
        <v>133</v>
      </c>
    </row>
    <row r="57" spans="1:6" ht="15" customHeight="1" x14ac:dyDescent="0.2">
      <c r="A57" s="59"/>
      <c r="B57" s="59" t="s">
        <v>134</v>
      </c>
      <c r="C57" s="64" t="s">
        <v>135</v>
      </c>
      <c r="D57" s="100">
        <f>D50*(-D36)-(-D35)*D51</f>
        <v>38288758.771176323</v>
      </c>
      <c r="E57" s="80">
        <v>38288758.772178203</v>
      </c>
      <c r="F57" s="38" t="s">
        <v>136</v>
      </c>
    </row>
    <row r="58" spans="1:6" ht="12.95" customHeight="1" x14ac:dyDescent="0.2">
      <c r="A58" s="61"/>
      <c r="B58" s="61" t="s">
        <v>137</v>
      </c>
      <c r="C58" s="61" t="s">
        <v>138</v>
      </c>
      <c r="D58" s="103">
        <f>+SQRT(D55*D55+D56*D56+D57*D57)</f>
        <v>41498111.662662245</v>
      </c>
      <c r="E58" s="108">
        <v>41498111.663205184</v>
      </c>
      <c r="F58" s="38" t="s">
        <v>139</v>
      </c>
    </row>
    <row r="59" spans="1:6" ht="12.95" customHeight="1" x14ac:dyDescent="0.2">
      <c r="A59" s="71" t="s">
        <v>140</v>
      </c>
      <c r="B59" s="72"/>
      <c r="C59" s="72"/>
      <c r="D59" s="109"/>
      <c r="E59" s="97"/>
      <c r="F59" s="70"/>
    </row>
    <row r="60" spans="1:6" ht="15" customHeight="1" x14ac:dyDescent="0.2">
      <c r="A60" s="60"/>
      <c r="B60" s="60" t="s">
        <v>141</v>
      </c>
      <c r="C60" s="60" t="s">
        <v>142</v>
      </c>
      <c r="D60" s="98">
        <f>D40*D50/D53+D41*D51/D53+D42*D52/D53</f>
        <v>308.16933983240722</v>
      </c>
      <c r="E60" s="79">
        <v>308.16932851480027</v>
      </c>
      <c r="F60" s="39" t="s">
        <v>143</v>
      </c>
    </row>
    <row r="61" spans="1:6" ht="15" customHeight="1" x14ac:dyDescent="0.2">
      <c r="A61" s="59"/>
      <c r="B61" s="59" t="s">
        <v>144</v>
      </c>
      <c r="C61" s="59" t="s">
        <v>145</v>
      </c>
      <c r="D61" s="80">
        <f>D40*(-D35)/D38+D41*(-D36)/D38+D42*(-D37)/D38</f>
        <v>336.99104732014501</v>
      </c>
      <c r="E61" s="80">
        <v>336.99104677212438</v>
      </c>
      <c r="F61" s="38" t="s">
        <v>146</v>
      </c>
    </row>
    <row r="62" spans="1:6" ht="12.95" customHeight="1" x14ac:dyDescent="0.2">
      <c r="A62" s="61"/>
      <c r="B62" s="61" t="s">
        <v>147</v>
      </c>
      <c r="C62" s="61" t="s">
        <v>148</v>
      </c>
      <c r="D62" s="85">
        <f>D40*D55/D58+D41*D56/D58+D42*D57/D58</f>
        <v>-125.7844609389853</v>
      </c>
      <c r="E62" s="85">
        <v>-125.78446091622961</v>
      </c>
      <c r="F62" s="38" t="s">
        <v>149</v>
      </c>
    </row>
    <row r="63" spans="1:6" ht="12.95" customHeight="1" x14ac:dyDescent="0.2">
      <c r="A63" s="77" t="s">
        <v>150</v>
      </c>
      <c r="B63" s="78"/>
      <c r="C63" s="78"/>
      <c r="D63" s="110"/>
      <c r="E63" s="111"/>
      <c r="F63" s="34"/>
    </row>
    <row r="64" spans="1:6" ht="12.95" customHeight="1" x14ac:dyDescent="0.2">
      <c r="A64" s="75"/>
      <c r="B64" s="75" t="s">
        <v>151</v>
      </c>
      <c r="C64" s="75" t="s">
        <v>51</v>
      </c>
      <c r="D64" s="104">
        <f>+DEGREES(ATAN2(D61,D60))</f>
        <v>42.442085750287298</v>
      </c>
      <c r="E64" s="101">
        <v>42.442084748643481</v>
      </c>
      <c r="F64" s="38" t="s">
        <v>152</v>
      </c>
    </row>
    <row r="65" spans="1:6" ht="13.5" customHeight="1" x14ac:dyDescent="0.2">
      <c r="A65" s="76"/>
      <c r="B65" s="76" t="s">
        <v>153</v>
      </c>
      <c r="C65" s="76" t="s">
        <v>48</v>
      </c>
      <c r="D65" s="105">
        <f>+DEGREES(ASIN(D62/D43))</f>
        <v>-15.400170956079114</v>
      </c>
      <c r="E65" s="102">
        <v>-15.400171211711815</v>
      </c>
      <c r="F65" s="38" t="s">
        <v>154</v>
      </c>
    </row>
    <row r="66" spans="1:6" ht="15" customHeight="1" x14ac:dyDescent="0.2">
      <c r="A66" s="46" t="s">
        <v>155</v>
      </c>
      <c r="B66" s="16"/>
      <c r="C66" s="16"/>
      <c r="D66" s="86"/>
      <c r="E66" s="86"/>
      <c r="F66" s="40"/>
    </row>
    <row r="67" spans="1:6" ht="15" customHeight="1" x14ac:dyDescent="0.2">
      <c r="A67" s="47" t="s">
        <v>156</v>
      </c>
      <c r="D67" s="81"/>
      <c r="E67" s="81"/>
      <c r="F67" s="41"/>
    </row>
    <row r="68" spans="1:6" ht="12.95" customHeight="1" x14ac:dyDescent="0.2">
      <c r="A68" s="48" t="s">
        <v>157</v>
      </c>
      <c r="B68" s="19"/>
      <c r="C68" s="19"/>
      <c r="D68" s="87"/>
      <c r="E68" s="87"/>
      <c r="F68" s="42"/>
    </row>
    <row r="69" spans="1:6" ht="15" customHeight="1" x14ac:dyDescent="0.2">
      <c r="A69" s="15"/>
      <c r="B69" s="45" t="s">
        <v>158</v>
      </c>
      <c r="C69" s="45" t="s">
        <v>159</v>
      </c>
      <c r="D69" s="88"/>
      <c r="E69" s="89">
        <v>-176</v>
      </c>
      <c r="F69" s="54"/>
    </row>
    <row r="70" spans="1:6" ht="15" customHeight="1" x14ac:dyDescent="0.2">
      <c r="A70" s="17"/>
      <c r="B70" s="14" t="s">
        <v>160</v>
      </c>
      <c r="C70" s="14" t="s">
        <v>161</v>
      </c>
      <c r="D70" s="90"/>
      <c r="E70" s="83">
        <v>40</v>
      </c>
      <c r="F70" s="55"/>
    </row>
    <row r="71" spans="1:6" ht="15" customHeight="1" x14ac:dyDescent="0.2">
      <c r="A71" s="50"/>
      <c r="B71" s="2" t="s">
        <v>162</v>
      </c>
      <c r="C71" s="2" t="s">
        <v>163</v>
      </c>
      <c r="D71" s="91"/>
      <c r="E71" s="84">
        <v>-162.02059991327963</v>
      </c>
      <c r="F71" s="56"/>
    </row>
    <row r="72" spans="1:6" ht="15" customHeight="1" x14ac:dyDescent="0.2">
      <c r="A72" s="17"/>
      <c r="B72" s="2" t="s">
        <v>164</v>
      </c>
      <c r="C72" s="2" t="s">
        <v>165</v>
      </c>
      <c r="D72" s="91"/>
      <c r="E72" s="84">
        <v>-157</v>
      </c>
      <c r="F72" s="56"/>
    </row>
    <row r="73" spans="1:6" ht="15" customHeight="1" x14ac:dyDescent="0.2">
      <c r="A73" s="17"/>
      <c r="B73" s="53" t="s">
        <v>166</v>
      </c>
      <c r="C73" s="6" t="s">
        <v>167</v>
      </c>
      <c r="D73" s="91"/>
      <c r="E73" s="84">
        <v>1000</v>
      </c>
      <c r="F73" s="56"/>
    </row>
    <row r="74" spans="1:6" ht="12.95" customHeight="1" x14ac:dyDescent="0.2">
      <c r="A74" s="18"/>
      <c r="B74" s="51" t="s">
        <v>168</v>
      </c>
      <c r="C74" s="52"/>
      <c r="D74" s="92"/>
      <c r="E74" s="93">
        <v>-5.0205999132796251</v>
      </c>
      <c r="F74" s="57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96520567-JDFPG-A3</vt:lpstr>
      <vt:lpstr>96520568-JDFPG-A4</vt:lpstr>
      <vt:lpstr>96520569-JDFPG-A5</vt:lpstr>
      <vt:lpstr>96520570-JDFPG-A6</vt:lpstr>
      <vt:lpstr>96520580-MENWITH HILL-A1</vt:lpstr>
      <vt:lpstr>96520581-MENWITH HILL-A2</vt:lpstr>
      <vt:lpstr>96520582-MENWITH HILL-E1</vt:lpstr>
      <vt:lpstr>96520583-MENWITH HILL-E2</vt:lpstr>
      <vt:lpstr>96520584-MENWITH HILL-E3</vt:lpstr>
      <vt:lpstr>96520585-MENWITH HILL-E4</vt:lpstr>
      <vt:lpstr>107500318-JDFPG-A3</vt:lpstr>
      <vt:lpstr>107500319-JDFPG-A4</vt:lpstr>
      <vt:lpstr>107500320-JDFPG-A5</vt:lpstr>
      <vt:lpstr>107500321-JDFPG-A6</vt:lpstr>
      <vt:lpstr>107520322-JDFPG-4BKA</vt:lpstr>
      <vt:lpstr>108500670-MENWITH HILL-E4</vt:lpstr>
      <vt:lpstr>108500671-MENWITH HILL-E3</vt:lpstr>
      <vt:lpstr>108500672-MENWITH HILL-E2</vt:lpstr>
      <vt:lpstr>108500673-MENWITH HILL-E1</vt:lpstr>
      <vt:lpstr>108500674-MENWITH HILL-A2</vt:lpstr>
      <vt:lpstr>108500675-MENWITH HILL-A1</vt:lpstr>
      <vt:lpstr>109500076-JDFPG-4BKA</vt:lpstr>
      <vt:lpstr>116520461-JDFPG-5BKA</vt:lpstr>
      <vt:lpstr>116520462-JDFPG-6BKA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Kadyrov, Timur</cp:lastModifiedBy>
  <cp:lastPrinted>2004-01-12T16:25:38Z</cp:lastPrinted>
  <dcterms:created xsi:type="dcterms:W3CDTF">2002-05-14T13:05:23Z</dcterms:created>
  <dcterms:modified xsi:type="dcterms:W3CDTF">2023-05-19T12:11:29Z</dcterms:modified>
</cp:coreProperties>
</file>