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Projects\EPFD Static\Resources\"/>
    </mc:Choice>
  </mc:AlternateContent>
  <xr:revisionPtr revIDLastSave="0" documentId="13_ncr:1_{C47543D0-67D7-462A-BC6B-C66C84D66012}" xr6:coauthVersionLast="47" xr6:coauthVersionMax="47" xr10:uidLastSave="{00000000-0000-0000-0000-000000000000}"/>
  <bookViews>
    <workbookView xWindow="-110" yWindow="-110" windowWidth="38620" windowHeight="21360" xr2:uid="{00000000-000D-0000-FFFF-FFFF00000000}"/>
  </bookViews>
  <sheets>
    <sheet name="96520567-JDFPG-A3" sheetId="10" r:id="rId11"/>
    <sheet name="96520568-JDFPG-A4" sheetId="11" r:id="rId12"/>
    <sheet name="96520569-JDFPG-A5" sheetId="12" r:id="rId13"/>
    <sheet name="96520570-JDFPG-A6" sheetId="13" r:id="rId14"/>
    <sheet name="96520580-MENWITH HILL-A1" sheetId="14" r:id="rId15"/>
    <sheet name="96520581-MENWITH HILL-A2" sheetId="15" r:id="rId16"/>
    <sheet name="96520582-MENWITH HILL-E1" sheetId="16" r:id="rId17"/>
    <sheet name="96520583-MENWITH HILL-E2" sheetId="17" r:id="rId18"/>
    <sheet name="96520584-MENWITH HILL-E3" sheetId="18" r:id="rId19"/>
    <sheet name="96520585-MENWITH HILL-E4" sheetId="19" r:id="rId20"/>
    <sheet name="107500318-JDFPG-A3" sheetId="20" r:id="rId21"/>
    <sheet name="107500319-JDFPG-A4" sheetId="21" r:id="rId22"/>
    <sheet name="107500320-JDFPG-A5" sheetId="22" r:id="rId23"/>
    <sheet name="107500321-JDFPG-A6" sheetId="23" r:id="rId24"/>
    <sheet name="107520322-JDFPG-4BKA" sheetId="24" r:id="rId25"/>
    <sheet name="108500670-MENWITH HILL-E4" sheetId="25" r:id="rId26"/>
    <sheet name="108500671-MENWITH HILL-E3" sheetId="26" r:id="rId27"/>
    <sheet name="108500672-MENWITH HILL-E2" sheetId="27" r:id="rId28"/>
    <sheet name="108500673-MENWITH HILL-E1" sheetId="28" r:id="rId29"/>
    <sheet name="108500674-MENWITH HILL-A2" sheetId="29" r:id="rId30"/>
    <sheet name="108500675-MENWITH HILL-A1" sheetId="30" r:id="rId31"/>
    <sheet name="109500076-JDFPG-4BKA" sheetId="31" r:id="rId32"/>
    <sheet name="116520461-JDFPG-5BKA" sheetId="32" r:id="rId33"/>
    <sheet name="116520462-JDFPG-6BKA" sheetId="33" r:id="rId34"/>
  </sheets>
  <definedNames>
    <definedName name="_xlnm.Print_Area" localSheetId="0">'Case 1 - AzEl'!$A$1:$F$71</definedName>
    <definedName name="_xlnm.Print_Area" localSheetId="1">'Case 1 - AzEl'!$A$1:$F$71</definedName>
    <definedName name="_xlnm.Print_Area" localSheetId="2">'Case 1 - AzEl'!$A$1:$F$71</definedName>
    <definedName name="_xlnm.Print_Area" localSheetId="3">'Case 1 - AzEl'!$A$1:$F$71</definedName>
    <definedName name="_xlnm.Print_Area" localSheetId="4">'Case 1 - AzEl'!$A$1:$F$71</definedName>
    <definedName name="_xlnm.Print_Area" localSheetId="5">'Case 1 - AzEl'!$A$1:$F$71</definedName>
    <definedName name="_xlnm.Print_Area" localSheetId="6">'Case 1 - AzEl'!$A$1:$F$71</definedName>
    <definedName name="_xlnm.Print_Area" localSheetId="7">'Case 1 - AzEl'!$A$1:$F$71</definedName>
    <definedName name="_xlnm.Print_Area" localSheetId="8">'Case 1 - AzEl'!$A$1:$F$71</definedName>
    <definedName name="_xlnm.Print_Area" localSheetId="9">'Case 1 - AzEl'!$A$1:$F$71</definedName>
    <definedName name="_xlnm.Print_Area" localSheetId="10">'Case 1 - AzEl'!$A$1:$F$71</definedName>
    <definedName name="_xlnm.Print_Area" localSheetId="11">'Case 1 - AzEl'!$A$1:$F$71</definedName>
    <definedName name="_xlnm.Print_Area" localSheetId="12">'Case 1 - AzEl'!$A$1:$F$71</definedName>
    <definedName name="_xlnm.Print_Area" localSheetId="13">'Case 1 - AzEl'!$A$1:$F$71</definedName>
    <definedName name="_xlnm.Print_Area" localSheetId="14">'Case 1 - AzEl'!$A$1:$F$71</definedName>
    <definedName name="_xlnm.Print_Area" localSheetId="15">'Case 1 - AzEl'!$A$1:$F$71</definedName>
    <definedName name="_xlnm.Print_Area" localSheetId="16">'Case 1 - AzEl'!$A$1:$F$71</definedName>
    <definedName name="_xlnm.Print_Area" localSheetId="17">'Case 1 - AzEl'!$A$1:$F$71</definedName>
    <definedName name="_xlnm.Print_Area" localSheetId="18">'Case 1 - AzEl'!$A$1:$F$71</definedName>
    <definedName name="_xlnm.Print_Area" localSheetId="19">'Case 1 - AzEl'!$A$1:$F$71</definedName>
    <definedName name="_xlnm.Print_Area" localSheetId="20">'Case 1 - AzEl'!$A$1:$F$71</definedName>
    <definedName name="_xlnm.Print_Area" localSheetId="21">'Case 1 - AzEl'!$A$1:$F$71</definedName>
    <definedName name="_xlnm.Print_Area" localSheetId="22">'Case 1 - AzEl'!$A$1:$F$71</definedName>
    <definedName name="_xlnm.Print_Area" localSheetId="23">'Case 1 - AzEl'!$A$1:$F$71</definedName>
  </definedNames>
  <calcPr calcId="191029" concurrentCalc="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<sst xmlns="http://schemas.openxmlformats.org/spreadsheetml/2006/main" count="194" uniqueCount="194">
  <si>
    <t>Recommendation ITU-R S. 1714 CASE 1 Calculations</t>
  </si>
  <si>
    <t>Inputs</t>
  </si>
  <si>
    <t>Spreadsheet</t>
  </si>
  <si>
    <t>SW generated</t>
  </si>
  <si>
    <t>Interferring satellite name</t>
  </si>
  <si>
    <t>sat_name</t>
  </si>
  <si>
    <t>USASAT-NGSO-3N</t>
  </si>
  <si>
    <t>Mask ID</t>
  </si>
  <si>
    <t>mask_id</t>
  </si>
  <si>
    <t>Existing very large earth station name</t>
  </si>
  <si>
    <t>stn_name</t>
  </si>
  <si>
    <t>JDFPG-A3</t>
  </si>
  <si>
    <t>Existing very large earth station notice ID</t>
  </si>
  <si>
    <t>ntc_id</t>
  </si>
  <si>
    <t>Associated GSO satellite name</t>
  </si>
  <si>
    <t>USCSID-A3</t>
  </si>
  <si>
    <t>Notifying administration</t>
  </si>
  <si>
    <t>adm/ntwk_org</t>
  </si>
  <si>
    <t>AUS</t>
  </si>
  <si>
    <t>Radius of the Earth (km)</t>
  </si>
  <si>
    <t>Re</t>
  </si>
  <si>
    <t>Non-GSO Radius (km)</t>
  </si>
  <si>
    <t>Rn</t>
  </si>
  <si>
    <t>Non-GSO Inclination (degrees)</t>
  </si>
  <si>
    <t>i</t>
  </si>
  <si>
    <t>GSO Radius (km)</t>
  </si>
  <si>
    <t>Rg</t>
  </si>
  <si>
    <t>GSO Longitude (degrees)</t>
  </si>
  <si>
    <t>GSO Long</t>
  </si>
  <si>
    <t>GSO Inclination (degrees)</t>
  </si>
  <si>
    <t>ig</t>
  </si>
  <si>
    <t>Earth Station Latitude (degrees)</t>
  </si>
  <si>
    <t>φ</t>
  </si>
  <si>
    <t>Earth Station Longitude (degrees)</t>
  </si>
  <si>
    <t>earth Long</t>
  </si>
  <si>
    <t>Calculations</t>
  </si>
  <si>
    <t>GSO Latitude (degrees)</t>
  </si>
  <si>
    <t>δg</t>
  </si>
  <si>
    <t>Difference between Earth Station and GSO Longitude (degrees)</t>
  </si>
  <si>
    <r xmlns="http://schemas.openxmlformats.org/spreadsheetml/2006/main">
      <t>Δλ</t>
    </r>
    <r xmlns="http://schemas.openxmlformats.org/spreadsheetml/2006/main">
      <rPr>
        <sz val="10"/>
        <rFont val="Arial"/>
      </rPr>
      <t>g</t>
    </r>
  </si>
  <si>
    <t>GSO Long - earth Long</t>
  </si>
  <si>
    <t>Calculate Gamma angle from Earth Station to GSO (degrees)</t>
  </si>
  <si>
    <r xmlns="http://schemas.openxmlformats.org/spreadsheetml/2006/main">
      <t>γ</t>
    </r>
    <r xmlns="http://schemas.openxmlformats.org/spreadsheetml/2006/main">
      <rPr>
        <sz val="10"/>
        <rFont val="Arial"/>
      </rPr>
      <t>g</t>
    </r>
  </si>
  <si>
    <t>acos[sin(φ) * sin(δg) + cos(φ) * cos(δg) * cos(Δλg)}</t>
  </si>
  <si>
    <t>Calculate Slant Range from Earth Station to GSO (km)</t>
  </si>
  <si>
    <t>dg</t>
  </si>
  <si>
    <r xmlns="http://schemas.openxmlformats.org/spreadsheetml/2006/main">
      <t>sqrt(Re^2 + Rg^2 - 2*Re*Rg*cos(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g))</t>
    </r>
  </si>
  <si>
    <t>Calculate Elevation Angle from Earth Station to GSO (degrees)</t>
  </si>
  <si>
    <t>el</t>
  </si>
  <si>
    <r xmlns="http://schemas.openxmlformats.org/spreadsheetml/2006/main">
      <t>acos[(Rg/dg) * sin(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g)]</t>
    </r>
  </si>
  <si>
    <t>Calculate Azimuth Angle from the Earth Station to GSO (degrees)</t>
  </si>
  <si>
    <t>az</t>
  </si>
  <si>
    <t>if (Δλg&gt;0 and φ&lt;0) or (Δλg&lt;0 and φ&lt;0) then asin[cos(δg)*sin(Δλg)/sin(γg)] else 180-asin[cos(δg)*sin(Δλg)/sin(γg)]</t>
  </si>
  <si>
    <t>Calculate Gamma angle from Earth Station to non-GSO (degrees)</t>
  </si>
  <si>
    <r xmlns="http://schemas.openxmlformats.org/spreadsheetml/2006/main">
      <t>γ</t>
    </r>
    <r xmlns="http://schemas.openxmlformats.org/spreadsheetml/2006/main">
      <rPr>
        <sz val="10"/>
        <rFont val="Arial"/>
      </rPr>
      <t>n</t>
    </r>
  </si>
  <si>
    <t>acos((Re/Rn) * cos(el)) - el</t>
  </si>
  <si>
    <t>Calculate sub-satellite latitude of non-GSO at this az and el (degrees)</t>
  </si>
  <si>
    <t>δ</t>
  </si>
  <si>
    <r xmlns="http://schemas.openxmlformats.org/spreadsheetml/2006/main">
      <t>If φ&gt;0 Then 90 - acos[cos(90-φ) * 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+ sin(90-φ) * sin(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* cos(az)]
else 90 - acos[cos(90+φ) * cos(γn) + sin(90-φ) * sin(γn) * cos(az+180)]</t>
    </r>
  </si>
  <si>
    <t>Calculate long difference between non-GSO and Earth Station (degrees)</t>
  </si>
  <si>
    <t>Δλn</t>
  </si>
  <si>
    <r xmlns="http://schemas.openxmlformats.org/spreadsheetml/2006/main">
      <t>if Δλg&gt;0 Then acos[(cos(</t>
    </r>
    <r xmlns="http://schemas.openxmlformats.org/spreadsheetml/2006/main">
      <rPr>
        <sz val="8"/>
        <rFont val="Times New Roman"/>
        <family val="1"/>
      </rPr>
      <t>γ</t>
    </r>
    <r xmlns="http://schemas.openxmlformats.org/spreadsheetml/2006/main">
      <rPr>
        <sz val="8"/>
        <rFont val="Arial"/>
        <family val="2"/>
      </rPr>
      <t>n) - sin(</t>
    </r>
    <r xmlns="http://schemas.openxmlformats.org/spreadsheetml/2006/main">
      <rPr>
        <sz val="8"/>
        <rFont val="Times New Roman"/>
        <family val="1"/>
      </rPr>
      <t>φ</t>
    </r>
    <r xmlns="http://schemas.openxmlformats.org/spreadsheetml/2006/main">
      <rPr>
        <sz val="8"/>
        <rFont val="Arial"/>
        <family val="2"/>
      </rPr>
      <t>) * sin(</t>
    </r>
    <r xmlns="http://schemas.openxmlformats.org/spreadsheetml/2006/main">
      <rPr>
        <sz val="8"/>
        <rFont val="Times New Roman"/>
        <family val="1"/>
      </rPr>
      <t>δ</t>
    </r>
    <r xmlns="http://schemas.openxmlformats.org/spreadsheetml/2006/main">
      <rPr>
        <sz val="8"/>
        <rFont val="Arial"/>
        <family val="2"/>
      </rPr>
      <t>)) / (cos(</t>
    </r>
    <r xmlns="http://schemas.openxmlformats.org/spreadsheetml/2006/main">
      <rPr>
        <sz val="8"/>
        <rFont val="Times New Roman"/>
        <family val="1"/>
      </rPr>
      <t>φ</t>
    </r>
    <r xmlns="http://schemas.openxmlformats.org/spreadsheetml/2006/main">
      <rPr>
        <sz val="8"/>
        <rFont val="Arial"/>
        <family val="2"/>
      </rPr>
      <t>) * cos(</t>
    </r>
    <r xmlns="http://schemas.openxmlformats.org/spreadsheetml/2006/main">
      <rPr>
        <sz val="8"/>
        <rFont val="Times New Roman"/>
        <family val="1"/>
      </rPr>
      <t>δ</t>
    </r>
    <r xmlns="http://schemas.openxmlformats.org/spreadsheetml/2006/main">
      <rPr>
        <sz val="8"/>
        <rFont val="Arial"/>
        <family val="2"/>
      </rPr>
      <t>))]
else -1*acos[(cos(γn) - sin(φ) * sin(δ)) / (cos(φ) * cos(δ))]</t>
    </r>
  </si>
  <si>
    <t>Calculate the sub-satellite longitude of the non-GSO at this az and el (degrees)</t>
  </si>
  <si>
    <t>nGSO Long</t>
  </si>
  <si>
    <t>earth Long + Δλn</t>
  </si>
  <si>
    <t>If satellite pfd masks are presented in Azimuth vs Elevation Form</t>
  </si>
  <si>
    <t>Calculate the x,y,z components of the earth station in ECF</t>
  </si>
  <si>
    <t>Earth Station x value (km)</t>
  </si>
  <si>
    <t>Xe</t>
  </si>
  <si>
    <t>Re * cos(φ) * cos(earth Long)</t>
  </si>
  <si>
    <t>Earth Station y value (km)</t>
  </si>
  <si>
    <t>Ye</t>
  </si>
  <si>
    <t>Re * cos(φ) * sin(earth Long)</t>
  </si>
  <si>
    <t>Earth Station z value (km)</t>
  </si>
  <si>
    <t>Ze</t>
  </si>
  <si>
    <t>Re * sin(φ)</t>
  </si>
  <si>
    <t>Non-GSO r value (km)</t>
  </si>
  <si>
    <t>sqrt(Xn^2+Yn^2+Zn^2)</t>
  </si>
  <si>
    <t>Calculate the x,y,z components of the non-GSO satellite in ECF</t>
  </si>
  <si>
    <t>Non-GSO x value (km)</t>
  </si>
  <si>
    <t>Xn</t>
  </si>
  <si>
    <t>Rn * cos(δ) * cos(nGSO Long)</t>
  </si>
  <si>
    <t>Non-GSO y value (km)</t>
  </si>
  <si>
    <t>Yn</t>
  </si>
  <si>
    <t>Rn * cos(δ) * sin(nGSO Long)</t>
  </si>
  <si>
    <t>Non-GSO z value (km)</t>
  </si>
  <si>
    <t>Zn</t>
  </si>
  <si>
    <t>Rn * sin(δ)</t>
  </si>
  <si>
    <t>Calculate Vector between non-GSO satellite and earth station</t>
  </si>
  <si>
    <t>Vector X (km)</t>
  </si>
  <si>
    <t>X</t>
  </si>
  <si>
    <t>Xe - Xn</t>
  </si>
  <si>
    <t>Vector Y (km)</t>
  </si>
  <si>
    <t>Y</t>
  </si>
  <si>
    <t>Ye - Yn</t>
  </si>
  <si>
    <t>Vector Z (km)</t>
  </si>
  <si>
    <t>Z</t>
  </si>
  <si>
    <t>Ze - Zn</t>
  </si>
  <si>
    <t>Vector r (km)</t>
  </si>
  <si>
    <t>r</t>
  </si>
  <si>
    <t>sqrt(X^2+Y^2+Z^2)</t>
  </si>
  <si>
    <t>North Vector</t>
  </si>
  <si>
    <t>North X</t>
  </si>
  <si>
    <t>Nx</t>
  </si>
  <si>
    <t>North vector x component</t>
  </si>
  <si>
    <t>North Y</t>
  </si>
  <si>
    <t>Ny</t>
  </si>
  <si>
    <t>North vector y component</t>
  </si>
  <si>
    <t>North Z</t>
  </si>
  <si>
    <t>Nz</t>
  </si>
  <si>
    <t>North vector z component</t>
  </si>
  <si>
    <t>North Magnitude</t>
  </si>
  <si>
    <t>Nmag</t>
  </si>
  <si>
    <t>North vector magnitude</t>
  </si>
  <si>
    <t>Calculate the satellite X component of the satellite frame by cross product of negative of the vector from satellite to center of earth and North Vector</t>
  </si>
  <si>
    <t>X frame - x component</t>
  </si>
  <si>
    <t>X'x</t>
  </si>
  <si>
    <t>-Yn*Nz + Ny*Zn</t>
  </si>
  <si>
    <t>X frame - y component</t>
  </si>
  <si>
    <t>X'y</t>
  </si>
  <si>
    <t>-Zn*Nx + Nz*Xn</t>
  </si>
  <si>
    <t>X frame - z component</t>
  </si>
  <si>
    <t>X'z</t>
  </si>
  <si>
    <t>-Xn*Ny + Nx*Yn</t>
  </si>
  <si>
    <t>X magnitude</t>
  </si>
  <si>
    <t>X'mag</t>
  </si>
  <si>
    <t>sqrt(X'x^2+X'y^2+X'z^2)</t>
  </si>
  <si>
    <t>Calculate the Z component of the satellite frame by cross product of negative of the vector from satellite to center of earth and the X component of the satellite frame</t>
  </si>
  <si>
    <t>Z frame - x component</t>
  </si>
  <si>
    <t>Z'x</t>
  </si>
  <si>
    <t>-Yn*X'z+X'y*Zn</t>
  </si>
  <si>
    <t>Z frame - y component</t>
  </si>
  <si>
    <t>Z'y</t>
  </si>
  <si>
    <t>-Zn*X'x + X'z*Xn</t>
  </si>
  <si>
    <t>Z frame - z component</t>
  </si>
  <si>
    <t>Z'z</t>
  </si>
  <si>
    <t>-Xn*X'y + X'x*Yn</t>
  </si>
  <si>
    <t>Z magnitude</t>
  </si>
  <si>
    <t>Z'mag</t>
  </si>
  <si>
    <t>sqrt(Z'x^2+Z'y^2+Z'z^2)</t>
  </si>
  <si>
    <t>Calculate the magnitude of the Vector from satellite to earthstation in the direction of the satellite axis by taking dot products</t>
  </si>
  <si>
    <t>Magnitude in the X direction</t>
  </si>
  <si>
    <t>Xdelta</t>
  </si>
  <si>
    <t>X*X'x/X'mag + Y*X'y/X'mag + Z*X'z/X'mag</t>
  </si>
  <si>
    <t>Magnitude in the Y direction</t>
  </si>
  <si>
    <t>Ydelta</t>
  </si>
  <si>
    <t>-X*Xn/r - Y*Yn/r - Z*Zn/r</t>
  </si>
  <si>
    <t>Magnitude in the Z direction</t>
  </si>
  <si>
    <t>Zdelta</t>
  </si>
  <si>
    <t>X*Z'x/Z'mag + Y*Z'y/Z'mag + Z*Z'z/Z'mag</t>
  </si>
  <si>
    <t>Calculate the Azimuth and elevation to the earth station from the satellite point of view</t>
  </si>
  <si>
    <t>Azimuth to earth station from satellite point of view (degrees)</t>
  </si>
  <si>
    <t>atan(Ydelta/Xdelta)</t>
  </si>
  <si>
    <t>Elevation to earth station from satellite point of view (degrees)</t>
  </si>
  <si>
    <t>asin(Zdelta/r)</t>
  </si>
  <si>
    <t>Choose pfd from mask for latitude nearest to sub-satellite latitude of non-GSO, because the GSO VLA frequency bandwith</t>
  </si>
  <si>
    <t>is vary large there may be several sets of masks with overlapping frequencies, all of these should be added in</t>
  </si>
  <si>
    <t>Since this is an in line event the Gr(theta)/Gr(max) portion of epfd calculation is equal to 0</t>
  </si>
  <si>
    <t>freq 1 pfd of non-GSO with Azimuth and Elevation to the earth station</t>
  </si>
  <si>
    <t>pfd1</t>
  </si>
  <si>
    <t>Mask bandwidth (kHz)</t>
  </si>
  <si>
    <t>BW</t>
  </si>
  <si>
    <t>Calculate Worst Case epfd (dBW/m^2/RefBW)</t>
  </si>
  <si>
    <t>epfd</t>
  </si>
  <si>
    <t>EPFD Threshold</t>
  </si>
  <si>
    <t>Ap5</t>
  </si>
  <si>
    <t>Threshold Reference bandwidth</t>
  </si>
  <si>
    <t>refBW</t>
  </si>
  <si>
    <t>Excess (dB)</t>
  </si>
  <si>
    <t>JDFPG-A4</t>
  </si>
  <si>
    <t>USCSID-A4</t>
  </si>
  <si>
    <t>JDFPG-A5</t>
  </si>
  <si>
    <t>USCSID-A5</t>
  </si>
  <si>
    <t>JDFPG-A6</t>
  </si>
  <si>
    <t>USCSID-A6</t>
  </si>
  <si>
    <t>MENWITH HILL-A1</t>
  </si>
  <si>
    <t>USCSID-A1</t>
  </si>
  <si>
    <t>G</t>
  </si>
  <si>
    <t>MENWITH HILL-A2</t>
  </si>
  <si>
    <t>USCSID-A2</t>
  </si>
  <si>
    <t>MENWITH HILL-E1</t>
  </si>
  <si>
    <t>USCSID-E1</t>
  </si>
  <si>
    <t>MENWITH HILL-E2</t>
  </si>
  <si>
    <t>USCSID-E2</t>
  </si>
  <si>
    <t>MENWITH HILL-E3</t>
  </si>
  <si>
    <t>USCSID-E3</t>
  </si>
  <si>
    <t>MENWITH HILL-E4</t>
  </si>
  <si>
    <t>USCSID-E4</t>
  </si>
  <si>
    <t>JDFPG-4BKA</t>
  </si>
  <si>
    <t>DEF-R-SAT-4B 121.0E</t>
  </si>
  <si>
    <t>JDFPG-5BKA</t>
  </si>
  <si>
    <t>DEF-R-SAT-5B</t>
  </si>
  <si>
    <t>JDFPG-6BKA</t>
  </si>
  <si>
    <t>DEF-R-SAT-6B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</si>
</sst>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0"/>
      <name val="Arial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indexed="48"/>
      <name val="Arial"/>
    </font>
    <font>
      <sz val="10"/>
      <color indexed="48"/>
      <name val="Times New Roman"/>
      <family val="1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b/>
      <sz val="10"/>
      <color rgb="FF00B05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3" borderId="0"/>
    <xf numFmtId="0" fontId="8" fillId="0" borderId="0"/>
    <xf numFmtId="0" fontId="3" fillId="0" borderId="0"/>
  </cellStyleXfs>
  <cellXfs count="115">
    <xf numFmtId="0" applyNumberFormat="1" fontId="0" applyFont="1" fillId="0" applyFill="1" borderId="0" applyBorder="1" xfId="0" applyProtection="1"/>
    <xf numFmtId="0" applyNumberFormat="1" fontId="11" applyFont="1" fillId="3" applyFill="1" borderId="0" applyBorder="1" xfId="1" applyProtection="1"/>
    <xf numFmtId="0" applyNumberFormat="1" fontId="8" applyFont="1" fillId="0" applyFill="1" borderId="0" applyBorder="1" xfId="2" applyProtection="1"/>
    <xf numFmtId="0" applyNumberFormat="1" fontId="3" applyFont="1" fillId="0" applyFill="1" borderId="0" applyBorder="1" xfId="3" applyProtection="1"/>
    <xf numFmtId="0" applyNumberFormat="1" fontId="0" applyFont="1" fillId="0" applyFill="1" borderId="0" applyBorder="1" xfId="0" applyProtection="1"/>
    <xf numFmtId="0" applyNumberFormat="1" fontId="0" applyFont="1" fillId="0" applyFill="1" borderId="1" applyBorder="1" xfId="0" applyProtection="1"/>
    <xf numFmtId="0" applyNumberFormat="1" fontId="1" applyFont="1" fillId="0" applyFill="1" borderId="1" applyBorder="1" xfId="0" applyProtection="1"/>
    <xf numFmtId="0" applyNumberFormat="1" fontId="0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/>
    </xf>
    <xf numFmtId="0" applyNumberFormat="1" fontId="3" applyFont="1" fillId="0" applyFill="1" borderId="1" applyBorder="1" xfId="0" applyProtection="1"/>
    <xf numFmtId="0" applyNumberFormat="1" fontId="2" applyFont="1" fillId="0" applyFill="1" borderId="2" applyBorder="1" xfId="0" applyProtection="1"/>
    <xf numFmtId="0" applyNumberFormat="1" fontId="0" applyFont="1" fillId="0" applyFill="1" borderId="3" applyBorder="1" xfId="0" applyProtection="1"/>
    <xf numFmtId="0" applyNumberFormat="1" fontId="4" applyFont="1" fillId="0" applyFill="1" borderId="1" applyBorder="1" xfId="0" applyProtection="1"/>
    <xf numFmtId="0" applyNumberFormat="1" fontId="4" applyFont="1" fillId="0" applyFill="1" borderId="1" applyBorder="1" xfId="0" applyProtection="1"/>
    <xf numFmtId="0" applyNumberFormat="1" fontId="5" applyFont="1" fillId="0" applyFill="1" borderId="1" applyBorder="1" xfId="0" applyProtection="1" applyAlignment="1">
      <alignment vertical="top"/>
    </xf>
    <xf numFmtId="0" applyNumberFormat="1" fontId="5" applyFont="1" fillId="0" applyFill="1" borderId="1" applyBorder="1" xfId="0" applyProtection="1"/>
    <xf numFmtId="0" applyNumberFormat="1" fontId="0" applyFont="1" fillId="0" applyFill="1" borderId="5" applyBorder="1" xfId="0" applyProtection="1"/>
    <xf numFmtId="0" applyNumberFormat="1" fontId="0" applyFont="1" fillId="0" applyFill="1" borderId="6" applyBorder="1" xfId="0" applyProtection="1"/>
    <xf numFmtId="0" applyNumberFormat="1" fontId="0" applyFont="1" fillId="0" applyFill="1" borderId="7" applyBorder="1" xfId="0" applyProtection="1"/>
    <xf numFmtId="0" applyNumberFormat="1" fontId="0" applyFont="1" fillId="0" applyFill="1" borderId="8" applyBorder="1" xfId="0" applyProtection="1"/>
    <xf numFmtId="0" applyNumberFormat="1" fontId="0" applyFont="1" fillId="0" applyFill="1" borderId="10" applyBorder="1" xfId="0" applyProtection="1"/>
    <xf numFmtId="0" applyNumberFormat="1" fontId="0" applyFont="1" fillId="0" applyFill="1" borderId="12" applyBorder="1" xfId="0" applyProtection="1"/>
    <xf numFmtId="0" applyNumberFormat="1" fontId="0" applyFont="1" fillId="0" applyFill="1" borderId="13" applyBorder="1" xfId="0" applyProtection="1"/>
    <xf numFmtId="0" applyNumberFormat="1" fontId="0" applyFont="1" fillId="0" applyFill="1" borderId="15" applyBorder="1" xfId="0" applyProtection="1"/>
    <xf numFmtId="0" applyNumberFormat="1" fontId="0" applyFont="1" fillId="0" applyFill="1" borderId="16" applyBorder="1" xfId="0" applyProtection="1"/>
    <xf numFmtId="0" applyNumberFormat="1" fontId="0" applyFont="1" fillId="0" applyFill="1" borderId="18" applyBorder="1" xfId="0" applyProtection="1"/>
    <xf numFmtId="0" applyNumberFormat="1" fontId="3" applyFont="1" fillId="0" applyFill="1" borderId="5" applyBorder="1" xfId="0" applyProtection="1"/>
    <xf numFmtId="0" applyNumberFormat="1" fontId="2" applyFont="1" fillId="0" applyFill="1" borderId="15" applyBorder="1" xfId="0" applyProtection="1"/>
    <xf numFmtId="0" applyNumberFormat="1" fontId="4" applyFont="1" fillId="0" applyFill="1" borderId="5" applyBorder="1" xfId="0" applyProtection="1"/>
    <xf numFmtId="0" applyNumberFormat="1" fontId="4" applyFont="1" fillId="0" applyFill="1" borderId="5" applyBorder="1" xfId="0" applyProtection="1"/>
    <xf numFmtId="0" applyNumberFormat="1" fontId="1" applyFont="1" fillId="0" applyFill="1" borderId="6" applyBorder="1" xfId="0" applyProtection="1" applyAlignment="1">
      <alignment vertical="top"/>
    </xf>
    <xf numFmtId="0" applyNumberFormat="1" fontId="0" applyFont="1" fillId="0" applyFill="1" borderId="20" applyBorder="1" xfId="0" applyProtection="1"/>
    <xf numFmtId="0" applyNumberFormat="1" fontId="0" applyFont="1" fillId="0" applyFill="1" borderId="21" applyBorder="1" xfId="0" applyProtection="1"/>
    <xf numFmtId="0" applyNumberFormat="1" fontId="2" applyFont="1" fillId="0" applyFill="1" borderId="20" applyBorder="1" xfId="0" applyProtection="1"/>
    <xf numFmtId="0" applyNumberFormat="1" fontId="3" applyFont="1" fillId="0" applyFill="1" borderId="19" applyBorder="1" xfId="0" applyProtection="1"/>
    <xf numFmtId="0" applyNumberFormat="1" fontId="6" applyFont="1" fillId="0" applyFill="1" borderId="3" applyBorder="1" xfId="0" applyProtection="1"/>
    <xf numFmtId="0" applyNumberFormat="1" fontId="6" applyFont="1" fillId="0" applyFill="1" borderId="0" applyBorder="1" xfId="0" applyProtection="1"/>
    <xf numFmtId="0" applyNumberFormat="1" fontId="6" applyFont="1" fillId="0" applyFill="1" borderId="17" applyBorder="1" xfId="0" applyProtection="1"/>
    <xf numFmtId="0" applyNumberFormat="1" fontId="6" applyFont="1" fillId="0" applyFill="1" borderId="6" applyBorder="1" xfId="0" applyProtection="1"/>
    <xf numFmtId="0" applyNumberFormat="1" fontId="6" applyFont="1" fillId="0" applyFill="1" borderId="1" applyBorder="1" xfId="0" applyProtection="1"/>
    <xf numFmtId="0" applyNumberFormat="1" fontId="6" applyFont="1" fillId="0" applyFill="1" borderId="1" applyBorder="1" xfId="0" applyProtection="1">
      <alignment wrapText="1"/>
    </xf>
    <xf numFmtId="0" applyNumberFormat="1" fontId="6" applyFont="1" fillId="0" applyFill="1" borderId="5" applyBorder="1" xfId="0" applyProtection="1"/>
    <xf numFmtId="0" applyNumberFormat="1" fontId="6" applyFont="1" fillId="0" applyFill="1" borderId="18" applyBorder="1" xfId="0" applyProtection="1"/>
    <xf numFmtId="0" applyNumberFormat="1" fontId="6" applyFont="1" fillId="0" applyFill="1" borderId="9" applyBorder="1" xfId="0" applyProtection="1"/>
    <xf numFmtId="0" applyNumberFormat="1" fontId="6" applyFont="1" fillId="0" applyFill="1" borderId="11" applyBorder="1" xfId="0" applyProtection="1"/>
    <xf numFmtId="0" applyNumberFormat="1" fontId="6" applyFont="1" fillId="0" applyFill="1" borderId="14" applyBorder="1" xfId="0" applyProtection="1"/>
    <xf numFmtId="0" applyNumberFormat="1" fontId="2" applyFont="1" fillId="0" applyFill="1" borderId="23" applyBorder="1" xfId="0" applyProtection="1"/>
    <xf numFmtId="0" applyNumberFormat="1" fontId="2" applyFont="1" fillId="0" applyFill="1" borderId="4" applyBorder="1" xfId="0" applyProtection="1"/>
    <xf numFmtId="0" applyNumberFormat="1" fontId="0" applyFont="1" fillId="0" applyFill="1" borderId="24" applyBorder="1" xfId="0" applyProtection="1"/>
    <xf numFmtId="0" applyNumberFormat="1" fontId="7" applyFont="1" fillId="0" applyFill="1" borderId="7" applyBorder="1" xfId="0" applyProtection="1"/>
    <xf numFmtId="0" applyNumberFormat="1" fontId="7" applyFont="1" fillId="0" applyFill="1" borderId="10" applyBorder="1" xfId="0" applyProtection="1"/>
    <xf numFmtId="0" applyNumberFormat="1" fontId="7" applyFont="1" fillId="0" applyFill="1" borderId="12" applyBorder="1" xfId="0" applyProtection="1"/>
    <xf numFmtId="0" applyNumberFormat="1" fontId="6" applyFont="1" fillId="0" applyFill="1" borderId="5" applyBorder="1" xfId="0" applyProtection="1">
      <alignment wrapText="1"/>
    </xf>
    <xf numFmtId="0" applyNumberFormat="1" fontId="0" applyFont="1" fillId="0" applyFill="1" borderId="25" applyBorder="1" xfId="0" applyProtection="1"/>
    <xf numFmtId="0" applyNumberFormat="1" fontId="0" applyFont="1" fillId="0" applyFill="1" borderId="21" applyBorder="1" xfId="0" applyProtection="1"/>
    <xf numFmtId="0" applyNumberFormat="1" fontId="3" applyFont="1" fillId="0" applyFill="1" borderId="21" applyBorder="1" xfId="0" applyProtection="1"/>
    <xf numFmtId="0" applyNumberFormat="1" fontId="0" applyFont="1" fillId="0" applyFill="1" borderId="1" applyBorder="1" xfId="0" applyProtection="1"/>
    <xf numFmtId="0" applyNumberFormat="1" fontId="6" applyFont="1" fillId="2" applyFill="1" borderId="24" applyBorder="1" xfId="0" applyProtection="1"/>
    <xf numFmtId="0" applyNumberFormat="1" fontId="6" applyFont="1" fillId="2" applyFill="1" borderId="6" applyBorder="1" xfId="0" applyProtection="1"/>
    <xf numFmtId="0" applyNumberFormat="1" fontId="6" applyFont="1" fillId="2" applyFill="1" borderId="1" applyBorder="1" xfId="0" applyProtection="1"/>
    <xf numFmtId="0" applyNumberFormat="1" fontId="6" applyFont="1" fillId="2" applyFill="1" borderId="22" applyBorder="1" xfId="0" applyProtection="1"/>
    <xf numFmtId="0" applyNumberFormat="1" fontId="3" applyFont="1" fillId="0" applyFill="1" borderId="26" applyBorder="1" xfId="0" applyProtection="1"/>
    <xf numFmtId="0" applyNumberFormat="1" fontId="10" applyFont="1" fillId="0" applyFill="1" borderId="1" applyBorder="1" xfId="2" applyProtection="1"/>
    <xf numFmtId="0" applyNumberFormat="1" fontId="10" applyFont="1" fillId="0" applyFill="1" borderId="6" applyBorder="1" xfId="2" applyProtection="1"/>
    <xf numFmtId="0" applyNumberFormat="1" fontId="10" applyFont="1" fillId="0" applyFill="1" borderId="5" applyBorder="1" xfId="2" applyProtection="1"/>
    <xf numFmtId="0" applyNumberFormat="1" fontId="9" applyFont="1" fillId="0" applyFill="1" borderId="1" applyBorder="1" xfId="2" applyProtection="1"/>
    <xf numFmtId="0" applyNumberFormat="1" fontId="9" applyFont="1" fillId="0" applyFill="1" borderId="6" applyBorder="1" xfId="2" applyProtection="1"/>
    <xf numFmtId="0" applyNumberFormat="1" fontId="10" applyFont="1" fillId="0" applyFill="1" borderId="1" applyBorder="1" xfId="2" applyProtection="1" applyAlignment="1">
      <alignment vertical="top"/>
    </xf>
    <xf numFmtId="0" applyNumberFormat="1" fontId="8" applyFont="1" fillId="0" applyFill="1" borderId="1" applyBorder="1" xfId="2" applyProtection="1"/>
    <xf numFmtId="0" applyNumberFormat="1" fontId="8" applyFont="1" fillId="0" applyFill="1" borderId="21" applyBorder="1" xfId="2" applyProtection="1"/>
    <xf numFmtId="0" applyNumberFormat="1" fontId="8" applyFont="1" fillId="0" applyFill="1" borderId="6" applyBorder="1" xfId="2" applyProtection="1"/>
    <xf numFmtId="0" applyNumberFormat="1" fontId="8" applyFont="1" fillId="0" applyFill="1" borderId="18" applyBorder="1" xfId="2" applyProtection="1"/>
    <xf numFmtId="0" applyNumberFormat="1" fontId="8" applyFont="1" fillId="0" applyFill="1" borderId="5" applyBorder="1" xfId="2" applyProtection="1"/>
    <xf numFmtId="0" applyNumberFormat="1" fontId="6" applyFont="1" fillId="0" applyFill="1" borderId="27" applyBorder="1" xfId="0" applyProtection="1"/>
    <xf numFmtId="0" applyNumberFormat="1" fontId="10" applyFont="1" fillId="0" applyFill="1" borderId="28" applyBorder="1" xfId="2" applyProtection="1"/>
    <xf numFmtId="0" applyNumberFormat="1" fontId="10" applyFont="1" fillId="0" applyFill="1" borderId="19" applyBorder="1" xfId="2" applyProtection="1"/>
    <xf numFmtId="0" applyNumberFormat="1" fontId="10" applyFont="1" fillId="0" applyFill="1" borderId="1" applyBorder="1" xfId="2" quotePrefix="1" applyProtection="1"/>
    <xf numFmtId="0" applyNumberFormat="1" fontId="3" applyFont="1" fillId="0" applyFill="1" borderId="17" applyBorder="1" xfId="0" applyProtection="1"/>
    <xf numFmtId="0" applyNumberFormat="1" fontId="3" applyFont="1" fillId="0" applyFill="1" borderId="6" applyBorder="1" xfId="3" applyProtection="1"/>
    <xf numFmtId="0" applyNumberFormat="1" fontId="3" applyFont="1" fillId="0" applyFill="1" borderId="1" applyBorder="1" xfId="3" applyProtection="1"/>
    <xf numFmtId="0" applyNumberFormat="1" fontId="3" applyFont="1" fillId="0" applyFill="1" borderId="28" applyBorder="1" xfId="3" applyProtection="1"/>
    <xf numFmtId="0" applyNumberFormat="1" fontId="3" applyFont="1" fillId="0" applyFill="1" borderId="19" applyBorder="1" xfId="3" applyProtection="1"/>
    <xf numFmtId="0" applyNumberFormat="1" fontId="3" applyFont="1" fillId="0" applyFill="1" borderId="24" applyBorder="1" xfId="0" applyProtection="1" applyAlignment="1">
      <alignment horizontal="right" vertical="center"/>
    </xf>
    <xf numFmtId="0" applyNumberFormat="1" fontId="3" applyFont="1" fillId="0" applyFill="1" borderId="1" applyBorder="1" xfId="0" applyProtection="1" applyAlignment="1">
      <alignment horizontal="right" vertical="center"/>
    </xf>
    <xf numFmtId="0" applyNumberFormat="1" fontId="0" applyFont="1" fillId="0" applyFill="1" borderId="0" applyBorder="1" xfId="0" applyProtection="1" applyAlignment="1">
      <alignment horizontal="right" vertical="center"/>
    </xf>
    <xf numFmtId="0" applyNumberFormat="1" fontId="0" applyFont="1" fillId="0" applyFill="1" borderId="16" applyBorder="1" xfId="0" applyProtection="1" applyAlignment="1">
      <alignment horizontal="right" vertical="center"/>
    </xf>
    <xf numFmtId="0" applyNumberFormat="1" fontId="0" applyFont="1" fillId="0" applyFill="1" borderId="6" applyBorder="1" xfId="0" applyProtection="1" applyAlignment="1">
      <alignment horizontal="right" vertical="center"/>
    </xf>
    <xf numFmtId="0" applyNumberFormat="1" fontId="0" applyFont="1" fillId="0" applyFill="1" borderId="1" applyBorder="1" xfId="0" applyProtection="1" applyAlignment="1">
      <alignment horizontal="right" vertical="center"/>
    </xf>
    <xf numFmtId="0" applyNumberFormat="1" fontId="3" applyFont="1" fillId="0" applyFill="1" borderId="5" applyBorder="1" xfId="0" applyProtection="1" applyAlignment="1">
      <alignment horizontal="right" vertical="center"/>
    </xf>
    <xf numFmtId="0" applyNumberFormat="1" fontId="0" applyFont="1" fillId="0" applyFill="1" borderId="8" applyBorder="1" xfId="0" applyProtection="1" applyAlignment="1">
      <alignment horizontal="right" vertical="center"/>
    </xf>
    <xf numFmtId="0" applyNumberFormat="1" fontId="0" applyFont="1" fillId="0" applyFill="1" borderId="13" applyBorder="1" xfId="0" applyProtection="1" applyAlignment="1">
      <alignment horizontal="right" vertical="center"/>
    </xf>
    <xf numFmtId="0" applyNumberFormat="1" fontId="0" applyFont="1" fillId="2" applyFill="1" borderId="24" applyBorder="1" xfId="0" applyProtection="1" applyAlignment="1">
      <alignment horizontal="right" vertical="center"/>
    </xf>
    <xf numFmtId="0" applyNumberFormat="1" fontId="0" applyFont="1" fillId="0" applyFill="1" borderId="24" applyBorder="1" xfId="0" applyProtection="1" applyAlignment="1">
      <alignment horizontal="right" vertical="center"/>
    </xf>
    <xf numFmtId="0" applyNumberFormat="1" fontId="0" applyFont="1" fillId="2" applyFill="1" borderId="6" applyBorder="1" xfId="0" applyProtection="1" applyAlignment="1">
      <alignment horizontal="right" vertical="center"/>
    </xf>
    <xf numFmtId="0" applyNumberFormat="1" fontId="0" applyFont="1" fillId="2" applyFill="1" borderId="1" applyBorder="1" xfId="0" applyProtection="1" applyAlignment="1">
      <alignment horizontal="right" vertical="center"/>
    </xf>
    <xf numFmtId="0" applyNumberFormat="1" fontId="0" applyFont="1" fillId="2" applyFill="1" borderId="22" applyBorder="1" xfId="0" applyProtection="1" applyAlignment="1">
      <alignment horizontal="right" vertical="center"/>
    </xf>
    <xf numFmtId="0" applyNumberFormat="1" fontId="0" applyFont="1" fillId="0" applyFill="1" borderId="22" applyBorder="1" xfId="0" applyProtection="1" applyAlignment="1">
      <alignment horizontal="right" vertical="center"/>
    </xf>
    <xf numFmtId="0" applyNumberFormat="1" fontId="4" applyFont="1" fillId="0" applyFill="1" borderId="1" applyBorder="1" xfId="0" applyProtection="1" applyAlignment="1">
      <alignment horizontal="right" vertical="center"/>
    </xf>
    <xf numFmtId="0" applyNumberFormat="1" fontId="4" applyFont="1" fillId="0" applyFill="1" borderId="5" applyBorder="1" xfId="0" applyProtection="1" applyAlignment="1">
      <alignment horizontal="right" vertical="center"/>
    </xf>
    <xf numFmtId="0" applyNumberFormat="1" fontId="0" applyFont="1" fillId="0" applyFill="1" borderId="5" applyBorder="1" xfId="0" applyProtection="1" applyAlignment="1">
      <alignment horizontal="right" vertical="center"/>
    </xf>
    <xf numFmtId="0" applyNumberFormat="1" fontId="3" applyFont="1" fillId="0" applyFill="1" borderId="16" applyBorder="1" xfId="0" applyProtection="1" applyAlignment="1">
      <alignment horizontal="right" vertical="center"/>
    </xf>
    <xf numFmtId="0" applyNumberFormat="1" fontId="3" applyFont="1" fillId="0" applyFill="1" borderId="6" applyBorder="1" xfId="0" applyProtection="1" applyAlignment="1">
      <alignment horizontal="right" vertical="center"/>
    </xf>
    <xf numFmtId="0" applyNumberFormat="1" fontId="10" applyFont="1" fillId="0" applyFill="1" borderId="6" applyBorder="1" xfId="2" applyProtection="1" applyAlignment="1">
      <alignment horizontal="right" vertical="center"/>
    </xf>
    <xf numFmtId="0" applyNumberFormat="1" fontId="10" applyFont="1" fillId="0" applyFill="1" borderId="1" applyBorder="1" xfId="2" applyProtection="1" applyAlignment="1">
      <alignment horizontal="right" vertical="center"/>
    </xf>
    <xf numFmtId="0" applyNumberFormat="1" fontId="3" applyFont="1" fillId="0" applyFill="1" borderId="6" applyBorder="1" xfId="3" applyProtection="1" applyAlignment="1">
      <alignment horizontal="right" vertical="center"/>
    </xf>
    <xf numFmtId="0" applyNumberFormat="1" fontId="3" applyFont="1" fillId="0" applyFill="1" borderId="1" applyBorder="1" xfId="3" applyProtection="1" applyAlignment="1">
      <alignment horizontal="right" vertical="center"/>
    </xf>
    <xf numFmtId="2" applyNumberFormat="1" fontId="10" applyFont="1" fillId="0" applyFill="1" borderId="5" applyBorder="1" xfId="2" applyProtection="1" applyAlignment="1">
      <alignment horizontal="right" vertical="center"/>
    </xf>
    <xf numFmtId="0" applyNumberFormat="1" fontId="12" applyFont="1" fillId="0" applyFill="1" borderId="6" applyBorder="1" xfId="3" applyProtection="1" applyAlignment="1">
      <alignment horizontal="right" vertical="center"/>
    </xf>
    <xf numFmtId="0" applyNumberFormat="1" fontId="12" applyFont="1" fillId="0" applyFill="1" borderId="29" applyBorder="1" xfId="1" applyProtection="1" applyAlignment="1">
      <alignment horizontal="right" vertical="center"/>
    </xf>
    <xf numFmtId="0" applyNumberFormat="1" fontId="10" applyFont="1" fillId="0" applyFill="1" borderId="19" applyBorder="1" xfId="2" applyProtection="1" applyAlignment="1">
      <alignment horizontal="right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2" applyNumberFormat="1" fontId="10" applyFont="1" fillId="0" applyFill="1" borderId="19" applyBorder="1" xfId="2" applyProtection="1" applyAlignment="1">
      <alignment horizontal="right" vertical="center"/>
    </xf>
    <xf numFmtId="2" applyNumberFormat="1" fontId="3" applyFont="1" fillId="0" applyFill="1" borderId="19" applyBorder="1" xfId="3" applyProtection="1" applyAlignment="1">
      <alignment horizontal="right" vertical="center"/>
    </xf>
    <xf numFmtId="0" applyNumberFormat="1" fontId="3" applyFont="1" fillId="0" applyFill="1" borderId="19" applyBorder="1" xfId="3" applyProtection="1" applyAlignment="1">
      <alignment horizontal="right" vertical="center"/>
    </xf>
  </cellXfs>
  <cellStyles count="4">
    <cellStyle name="Good" xfId="1" builtinId="26"/>
    <cellStyle name="Normal" xfId="0" builtinId="0"/>
    <cellStyle name="Normal 2" xfId="2"/>
    <cellStyle name="Normal 2 2" xfId="3"/>
  </cellStyles>
  <dxfs count="2">
    <dxf>
      <font>
        <b/>
        <i val="0"/>
        <strike val="0"/>
        <color rgb="FF00B050"/>
      </font>
    </dxf>
    <dxf>
      <font>
        <b/>
        <i val="0"/>
        <strike val="0"/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35" Type="http://schemas.openxmlformats.org/officeDocument/2006/relationships/sharedStrings" Target="sharedStrings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Relationship Id="rId27" Type="http://schemas.openxmlformats.org/officeDocument/2006/relationships/worksheet" Target="worksheets/sheet26.xml"/><Relationship Id="rId28" Type="http://schemas.openxmlformats.org/officeDocument/2006/relationships/worksheet" Target="worksheets/sheet27.xml"/><Relationship Id="rId29" Type="http://schemas.openxmlformats.org/officeDocument/2006/relationships/worksheet" Target="worksheets/sheet28.xml"/><Relationship Id="rId30" Type="http://schemas.openxmlformats.org/officeDocument/2006/relationships/worksheet" Target="worksheets/sheet29.xml"/><Relationship Id="rId31" Type="http://schemas.openxmlformats.org/officeDocument/2006/relationships/worksheet" Target="worksheets/sheet30.xml"/><Relationship Id="rId32" Type="http://schemas.openxmlformats.org/officeDocument/2006/relationships/worksheet" Target="worksheets/sheet31.xml"/><Relationship Id="rId33" Type="http://schemas.openxmlformats.org/officeDocument/2006/relationships/worksheet" Target="worksheets/sheet32.xml"/><Relationship Id="rId34" Type="http://schemas.openxmlformats.org/officeDocument/2006/relationships/worksheet" Target="worksheets/sheet3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1197328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11</v>
      </c>
      <c r="E5" s="83"/>
    </row>
    <row r="6" ht="13" customHeight="1">
      <c r="A6" s="47"/>
      <c r="B6" s="12" t="s">
        <v>12</v>
      </c>
      <c r="C6" s="13" t="s">
        <v>13</v>
      </c>
      <c r="D6" s="83">
        <v>96520567</v>
      </c>
      <c r="E6" s="83"/>
    </row>
    <row r="7" ht="13" customHeight="1">
      <c r="A7" s="47"/>
      <c r="B7" s="12" t="s">
        <v>14</v>
      </c>
      <c r="C7" s="13" t="s">
        <v>5</v>
      </c>
      <c r="D7" s="83" t="s">
        <v>15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75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-58.733003037261412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59.449935577480247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39307.70891235787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22.51739531223264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-81.4012526405747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6.0155694796924974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-22.750246977035467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-6.4515285860804825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127.28147312291283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-3746.2554545397556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4920.96336098653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-2593.4843881657157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6706.4500000000007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-288.51876453146997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-703.67921754935651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21.343475009602116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760.83050847289621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-4920.96336098653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-3746.2554545397556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6184.6835271370765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-9715855.0354295131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12762441.651454054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38250310.330840714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41477270.840568453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655.805969442147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363.421574948232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-129.25305384909996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61.006523896961745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-9.7810840989655023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1197328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169</v>
      </c>
      <c r="E5" s="83"/>
    </row>
    <row r="6" ht="13" customHeight="1">
      <c r="A6" s="47"/>
      <c r="B6" s="12" t="s">
        <v>12</v>
      </c>
      <c r="C6" s="13" t="s">
        <v>13</v>
      </c>
      <c r="D6" s="83">
        <v>96520568</v>
      </c>
      <c r="E6" s="83"/>
    </row>
    <row r="7" ht="13" customHeight="1">
      <c r="A7" s="47"/>
      <c r="B7" s="12" t="s">
        <v>14</v>
      </c>
      <c r="C7" s="13" t="s">
        <v>5</v>
      </c>
      <c r="D7" s="83" t="s">
        <v>170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82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-51.733001704126082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53.149845020244562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38677.099141671955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29.267274579311326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-77.803663981659113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4.6704705284735049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-22.717857210858341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-4.94968577383927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128.78331593515404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-3874.8602962810405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4822.2290368891154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-2589.987722478289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-159.9139227901851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-604.94489345194233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17.846809322175432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625.97867009883748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-4822.2290368891154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-3874.8602962810405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6186.1486564672623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-10035840.59368648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12489514.000521112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38268435.199911714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41487096.657164864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503.57963960335627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349.47874623822639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-126.97026393380617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55.239776168079345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-11.702780102682084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1197328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171</v>
      </c>
      <c r="E5" s="83"/>
    </row>
    <row r="6" ht="13" customHeight="1">
      <c r="A6" s="47"/>
      <c r="B6" s="12" t="s">
        <v>12</v>
      </c>
      <c r="C6" s="13" t="s">
        <v>13</v>
      </c>
      <c r="D6" s="83">
        <v>96520569</v>
      </c>
      <c r="E6" s="83"/>
    </row>
    <row r="7" ht="13" customHeight="1">
      <c r="A7" s="47"/>
      <c r="B7" s="12" t="s">
        <v>14</v>
      </c>
      <c r="C7" s="13" t="s">
        <v>5</v>
      </c>
      <c r="D7" s="83" t="s">
        <v>172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-41.733003702612272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44.321428239047734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37864.021521304021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38.919633607865244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-71.6426137732512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3.3539581078426584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-22.688587952649776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-3.4503917646855449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130.28260994430775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-4000.5604974365438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4720.2025626296163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-2586.8272220221961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-34.21372163468186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-502.91841919244325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14.686308866082527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504.29475783437562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-4720.2025626296163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-4000.5604974365438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6187.4709313179746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-10348758.798115509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12210348.482469222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38284796.525904924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41495964.42733743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351.26649998316555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339.22473013138335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-125.90326141962484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45.999104156655385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-14.457514763124294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1197328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173</v>
      </c>
      <c r="E5" s="83"/>
    </row>
    <row r="6" ht="13" customHeight="1">
      <c r="A6" s="47"/>
      <c r="B6" s="12" t="s">
        <v>12</v>
      </c>
      <c r="C6" s="13" t="s">
        <v>13</v>
      </c>
      <c r="D6" s="83">
        <v>96520570</v>
      </c>
      <c r="E6" s="83"/>
    </row>
    <row r="7" ht="13" customHeight="1">
      <c r="A7" s="47"/>
      <c r="B7" s="12" t="s">
        <v>14</v>
      </c>
      <c r="C7" s="13" t="s">
        <v>5</v>
      </c>
      <c r="D7" s="83" t="s">
        <v>174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-23.783000946044922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133.73300170898438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-23.733003201773919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29.581788092775952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36752.355794465679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55.503504870439691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-54.309152614062178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1.9059962159844583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-22.662017077804123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-1.6774511883779883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132.0555505206153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-4034.7742190712256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4217.284143437173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-2572.1409131561136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-4145.48548693683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4595.0609649979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-2583.9575089479858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110.71126786560444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-377.7768215607266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11.81659579187226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393.84253665271251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-4595.0609649979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-4145.48548693683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6188.6699051129972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-10711758.352205319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11873442.2845801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38299635.194451317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41504005.285145059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170.85146274369686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331.82877108433263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-125.74334191536317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27.24295994766641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-18.618972957007358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1197328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175</v>
      </c>
      <c r="E5" s="83"/>
    </row>
    <row r="6" ht="13" customHeight="1">
      <c r="A6" s="47"/>
      <c r="B6" s="12" t="s">
        <v>12</v>
      </c>
      <c r="C6" s="13" t="s">
        <v>13</v>
      </c>
      <c r="D6" s="83">
        <v>96520580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1.68299996852886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49.0361591497461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38286.7371454549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33.737156469538206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177.77947004854312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3.9945309853535083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50.025208165254732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0.24071369213642371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-1.4422862763924362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4307.1972380520492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-108.44645101505715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5139.3348715839711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-561.36233648206326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-1.6149506097903981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21.808877678641693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561.78813447034929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108.44645101505715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4307.1972380520492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4308.5622520999932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-22136128.964311063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557342.62740120618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18563708.680220962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28895157.315595996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-15.743921048841212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343.79441344017164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444.03089787650066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-2.6220043224149494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52.221835076439881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1197328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178</v>
      </c>
      <c r="E5" s="83"/>
    </row>
    <row r="6" ht="13" customHeight="1">
      <c r="A6" s="47"/>
      <c r="B6" s="12" t="s">
        <v>12</v>
      </c>
      <c r="C6" s="13" t="s">
        <v>13</v>
      </c>
      <c r="D6" s="83">
        <v>96520581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45.683000054435531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61.351231851188452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39504.610503420343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20.503266403877753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125.68898161659924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6.5227352986214351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49.908423246218568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8.2367422263896284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6.5537422578607671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4290.8048733072528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492.95283239322879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5130.5421396513475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6706.4500000000007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-544.96997173726686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-603.01423401807631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30.601609611265303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813.36024923432615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-492.95283239322879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4290.8048733072528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4319.0287051328769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-22014155.215524223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-2529115.2794539481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18654008.955761775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28965350.059538383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-536.87346882079146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369.58667216146659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486.54646774123069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-55.4562604455737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36.740595418287285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1197328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180</v>
      </c>
      <c r="E5" s="83"/>
    </row>
    <row r="6" ht="13" customHeight="1">
      <c r="A6" s="47"/>
      <c r="B6" s="12" t="s">
        <v>12</v>
      </c>
      <c r="C6" s="13" t="s">
        <v>13</v>
      </c>
      <c r="D6" s="83">
        <v>96520582</v>
      </c>
      <c r="E6" s="83"/>
    </row>
    <row r="7" ht="13" customHeight="1">
      <c r="A7" s="47"/>
      <c r="B7" s="12" t="s">
        <v>14</v>
      </c>
      <c r="C7" s="13" t="s">
        <v>5</v>
      </c>
      <c r="D7" s="83" t="s">
        <v>181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-8.31699974053224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49.482569647258991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38328.179546279687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33.249729424959668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190.92666651563613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4.0619433077045377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50.022294567706048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-1.1974709490411439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-2.8804709175700043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4303.3795806243515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-216.52927325477432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5139.1157664902948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-557.54467905436559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106.46787162992678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22.027982772317955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568.04639674612827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216.52927325477432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4303.3795806243515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4308.8235913194294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-22115565.851979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1112769.002090296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18565960.741110861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28896909.974004183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78.3153251578633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344.32157764959544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444.95625612701679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12.813826077771477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51.5646158916869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1197328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182</v>
      </c>
      <c r="E5" s="83"/>
    </row>
    <row r="6" ht="13" customHeight="1">
      <c r="A6" s="47"/>
      <c r="B6" s="12" t="s">
        <v>12</v>
      </c>
      <c r="C6" s="13" t="s">
        <v>13</v>
      </c>
      <c r="D6" s="83">
        <v>96520583</v>
      </c>
      <c r="E6" s="83"/>
    </row>
    <row r="7" ht="13" customHeight="1">
      <c r="A7" s="47"/>
      <c r="B7" s="12" t="s">
        <v>14</v>
      </c>
      <c r="C7" s="13" t="s">
        <v>5</v>
      </c>
      <c r="D7" s="83" t="s">
        <v>183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-11.316999824005299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49.875203023752583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38364.82114972148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32.8214936296479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194.81283849353633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4.1223349935538671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50.019670992785457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-1.6390978118768911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-3.322097780405751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4301.817710739394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-249.70592248771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5138.9184599819673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-555.982809169408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139.64452086286246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22.225289280645484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573.68235094216834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249.70592248771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4301.817710739394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4309.0589070186261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-22106690.44519604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1283218.3746389193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18567988.66415656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28898488.106975064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107.19117161575312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344.80131960892379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445.79540431247176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17.269324044186448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50.99372890101624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1197328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184</v>
      </c>
      <c r="E5" s="83"/>
    </row>
    <row r="6" ht="13" customHeight="1">
      <c r="A6" s="47"/>
      <c r="B6" s="12" t="s">
        <v>12</v>
      </c>
      <c r="C6" s="13" t="s">
        <v>13</v>
      </c>
      <c r="D6" s="83">
        <v>96520584</v>
      </c>
      <c r="E6" s="83"/>
    </row>
    <row r="7" ht="13" customHeight="1">
      <c r="A7" s="47"/>
      <c r="B7" s="12" t="s">
        <v>14</v>
      </c>
      <c r="C7" s="13" t="s">
        <v>5</v>
      </c>
      <c r="D7" s="83" t="s">
        <v>185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-22.317000699255612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52.266198471621351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38591.693596275836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30.223298631111629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208.57575806238071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4.5141820037118032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50.002366214494089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-3.3577705170889542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-5.0407704856178137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4293.9391951262151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-378.75005895967382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5137.6167805605037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-548.10429355622909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268.6886573348263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23.526968702109116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610.872678593072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378.75005895967382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4293.9391951262151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4310.6107941454338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-22060614.063586906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1945872.6585495004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18581365.418603126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28908895.760396644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219.49052435919222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348.08576888305146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451.47052691077891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32.234075050422277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47.651259343204643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1197328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186</v>
      </c>
      <c r="E5" s="83"/>
    </row>
    <row r="6" ht="13" customHeight="1">
      <c r="A6" s="47"/>
      <c r="B6" s="12" t="s">
        <v>12</v>
      </c>
      <c r="C6" s="13" t="s">
        <v>13</v>
      </c>
      <c r="D6" s="83">
        <v>96520585</v>
      </c>
      <c r="E6" s="83"/>
    </row>
    <row r="7" ht="13" customHeight="1">
      <c r="A7" s="47"/>
      <c r="B7" s="12" t="s">
        <v>14</v>
      </c>
      <c r="C7" s="13" t="s">
        <v>5</v>
      </c>
      <c r="D7" s="83" t="s">
        <v>187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54.016998291015625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-1.6829999685287476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-28.317000866201731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54.140826644094581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38773.830919822976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28.197832267662051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215.66588399504886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4.8539372174586557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49.987015939686486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-4.4007664030378715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-6.0837663715667318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3745.834901569986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-110.06140162484755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5161.1437492626128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4287.7020136743995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-456.994484526528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5136.461728227403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6706.4500000000007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-541.86711210441354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346.93308290168045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24.6820210352098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643.8879819925387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456.994484526528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4287.7020136743995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4311.9870729114164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-22023617.295282122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2347334.6797815212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18593232.516955167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28918125.705126774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287.55081488511695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351.17431080187265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456.70873173846684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39.311524176728618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45.177861922700636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1197328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11</v>
      </c>
      <c r="E5" s="83"/>
    </row>
    <row r="6" ht="13" customHeight="1">
      <c r="A6" s="47"/>
      <c r="B6" s="12" t="s">
        <v>12</v>
      </c>
      <c r="C6" s="13" t="s">
        <v>13</v>
      </c>
      <c r="D6" s="83">
        <v>107500318</v>
      </c>
      <c r="E6" s="83"/>
    </row>
    <row r="7" ht="13" customHeight="1">
      <c r="A7" s="47"/>
      <c r="B7" s="12" t="s">
        <v>14</v>
      </c>
      <c r="C7" s="13" t="s">
        <v>5</v>
      </c>
      <c r="D7" s="83" t="s">
        <v>15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75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-58.733308213042662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59.450256470742524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39307.741910837969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22.517054478649353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-81.401225597681147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6.015650430094297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-22.750526100309525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-6.4516282247489753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127.28167866002559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-3746.2654543113031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4920.9398691224951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-2593.5145175638404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-288.52193396012217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-703.68692988349721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21.343100176211919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760.838832861522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-4920.9398691224951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-3746.2654543113031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6184.6708925928788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-9715993.8424042612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12762528.990627896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38250154.0496856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41477186.107629508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655.814544452368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363.42251933512358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-129.25589083259487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61.006778392843344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-9.7811928250200477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1197328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169</v>
      </c>
      <c r="E5" s="83"/>
    </row>
    <row r="6" ht="13" customHeight="1">
      <c r="A6" s="47"/>
      <c r="B6" s="12" t="s">
        <v>12</v>
      </c>
      <c r="C6" s="13" t="s">
        <v>13</v>
      </c>
      <c r="D6" s="83">
        <v>107500319</v>
      </c>
      <c r="E6" s="83"/>
    </row>
    <row r="7" ht="13" customHeight="1">
      <c r="A7" s="47"/>
      <c r="B7" s="12" t="s">
        <v>14</v>
      </c>
      <c r="C7" s="13" t="s">
        <v>5</v>
      </c>
      <c r="D7" s="83" t="s">
        <v>170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82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-51.733306879907332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53.15018124031063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38677.131791927888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29.266911253091816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-77.8036119053908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4.6705312728530561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-22.718136585140869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-4.9497593225288776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128.78354756224567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-3874.8718803964639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4822.2035277056839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-2590.0178861150025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-159.91550787496135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-604.950588466686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17.846468727374031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625.98456897205824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-4822.2035277056839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-3874.8718803964639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6186.1360276108035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-10035987.476630915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12489593.387244584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38268278.952104375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41487011.962370478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503.58594388870972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349.47929684043959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-126.97282697003646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55.240069857624938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-11.702907835974964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1197328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171</v>
      </c>
      <c r="E5" s="83"/>
    </row>
    <row r="6" ht="13" customHeight="1">
      <c r="A6" s="47"/>
      <c r="B6" s="12" t="s">
        <v>12</v>
      </c>
      <c r="C6" s="13" t="s">
        <v>13</v>
      </c>
      <c r="D6" s="83">
        <v>107500320</v>
      </c>
      <c r="E6" s="83"/>
    </row>
    <row r="7" ht="13" customHeight="1">
      <c r="A7" s="47"/>
      <c r="B7" s="12" t="s">
        <v>14</v>
      </c>
      <c r="C7" s="13" t="s">
        <v>5</v>
      </c>
      <c r="D7" s="83" t="s">
        <v>172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92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-41.733308878393522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44.321787598456496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37864.052645455013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38.919236219585471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-71.642535876402661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3.3540025307412842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-22.688867584798842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-3.4504429582704454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130.28286392650412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-4000.5732583338854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4720.1751975995521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-2586.8574199537597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-34.214129937539838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-502.92225836055422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14.686002566131265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504.29860530566145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-4720.1751975995521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-4000.5732583338854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6187.4583062296406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-10348912.6173896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12210420.233392106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38284640.291330174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41495879.757813774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351.27089634987129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339.22501944495457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-125.90562685346283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45.999438068417156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-14.45767959654383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1197328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173</v>
      </c>
      <c r="E5" s="83"/>
    </row>
    <row r="6" ht="13" customHeight="1">
      <c r="A6" s="47"/>
      <c r="B6" s="12" t="s">
        <v>12</v>
      </c>
      <c r="C6" s="13" t="s">
        <v>13</v>
      </c>
      <c r="D6" s="83">
        <v>107500321</v>
      </c>
      <c r="E6" s="83"/>
    </row>
    <row r="7" ht="13" customHeight="1">
      <c r="A7" s="47"/>
      <c r="B7" s="12" t="s">
        <v>14</v>
      </c>
      <c r="C7" s="13" t="s">
        <v>5</v>
      </c>
      <c r="D7" s="83" t="s">
        <v>174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-23.733308377555169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29.582189605795186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36752.381108632006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55.503045929934245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-54.309134251850573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1.9060282047179979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-22.662296950031482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-1.6774823750003562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132.0558245097742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-4145.4990056890711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4595.031769506294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-2583.9877386626213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6706.4499999999989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110.71161741764581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-377.77883026729614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11.816321274992788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393.84455344441614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-4595.031769506294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-4145.4990056890711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6188.6572832029742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-10711918.601338647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11873505.751169471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38299478.968941219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41503920.636936583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170.85424472054555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331.8288895226105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-125.74556619219086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27.243331320428489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-18.619215563774155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1197328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188</v>
      </c>
      <c r="E5" s="83"/>
    </row>
    <row r="6" ht="13" customHeight="1">
      <c r="A6" s="47"/>
      <c r="B6" s="12" t="s">
        <v>12</v>
      </c>
      <c r="C6" s="13" t="s">
        <v>13</v>
      </c>
      <c r="D6" s="83">
        <v>107520322</v>
      </c>
      <c r="E6" s="83"/>
    </row>
    <row r="7" ht="13" customHeight="1">
      <c r="A7" s="47"/>
      <c r="B7" s="12" t="s">
        <v>14</v>
      </c>
      <c r="C7" s="13" t="s">
        <v>5</v>
      </c>
      <c r="D7" s="83" t="s">
        <v>189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121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-12.733309209852148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22.433375524947714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36350.102523188041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63.727296234577423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-35.127064668508829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1.3765231508049864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-22.655115781051641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-0.85821297083967951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132.87509391393488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-4210.9974275633531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4535.5250750550376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-2583.2120627431673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176.21003929192784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-318.27213581603974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11.0406453555388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363.96294623770865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-4535.5250750550376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-4210.9974275633531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6188.981098807637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-10877899.3510621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11716223.084756283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38303487.041398183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41506092.290098473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87.4195743796505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330.14062628022481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-125.83326717770176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14.83124951112238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-20.226424065835957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1197328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186</v>
      </c>
      <c r="E5" s="83"/>
    </row>
    <row r="6" ht="13" customHeight="1">
      <c r="A6" s="47"/>
      <c r="B6" s="12" t="s">
        <v>12</v>
      </c>
      <c r="C6" s="13" t="s">
        <v>13</v>
      </c>
      <c r="D6" s="83">
        <v>108500670</v>
      </c>
      <c r="E6" s="83"/>
    </row>
    <row r="7" ht="13" customHeight="1">
      <c r="A7" s="47"/>
      <c r="B7" s="12" t="s">
        <v>14</v>
      </c>
      <c r="C7" s="13" t="s">
        <v>5</v>
      </c>
      <c r="D7" s="83" t="s">
        <v>187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-30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-28.316700816419932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54.140482118948796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38773.797119056537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28.198203572006697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215.66566306954169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4.853871854561314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49.986764623089208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-4.4006604385355566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-6.0839604568462153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4287.7228687486377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-457.01139666349877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5136.442814500092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-541.86175255604212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346.929591315683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24.681473562318388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643.881569351678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457.01139666349877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4287.7228687486377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4312.009602942735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-22023643.319751661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2347412.9045368796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18593426.815870367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28918276.801655307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287.545961249607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351.17369512564625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456.70322023346728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39.311099359088786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45.177740353692762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1197328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184</v>
      </c>
      <c r="E5" s="83"/>
    </row>
    <row r="6" ht="13" customHeight="1">
      <c r="A6" s="47"/>
      <c r="B6" s="12" t="s">
        <v>12</v>
      </c>
      <c r="C6" s="13" t="s">
        <v>13</v>
      </c>
      <c r="D6" s="83">
        <v>108500671</v>
      </c>
      <c r="E6" s="83"/>
    </row>
    <row r="7" ht="13" customHeight="1">
      <c r="A7" s="47"/>
      <c r="B7" s="12" t="s">
        <v>14</v>
      </c>
      <c r="C7" s="13" t="s">
        <v>5</v>
      </c>
      <c r="D7" s="83" t="s">
        <v>185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-24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-22.316700649473812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52.265852846007434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38591.66035128566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30.223673010703049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208.5755055948367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4.5141221583020457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50.00211431272264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-3.3576812339941045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-5.0409812523047632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4293.9603020403374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-378.7678392546722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5137.5978288445267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-548.09918584774186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268.68603390685644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23.526459217883712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610.86692219081942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378.7678392546722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4293.9603020403374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4310.6333817145714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-22060641.124907024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1945956.8285909365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18581560.151552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28909047.242799681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219.48626459427328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348.08524455016317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451.46521328646168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32.233612296445479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47.651111851153829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1197328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182</v>
      </c>
      <c r="E5" s="83"/>
    </row>
    <row r="6" ht="13" customHeight="1">
      <c r="A6" s="47"/>
      <c r="B6" s="12" t="s">
        <v>12</v>
      </c>
      <c r="C6" s="13" t="s">
        <v>13</v>
      </c>
      <c r="D6" s="83">
        <v>108500672</v>
      </c>
      <c r="E6" s="83"/>
    </row>
    <row r="7" ht="13" customHeight="1">
      <c r="A7" s="47"/>
      <c r="B7" s="12" t="s">
        <v>14</v>
      </c>
      <c r="C7" s="13" t="s">
        <v>5</v>
      </c>
      <c r="D7" s="83" t="s">
        <v>183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-13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-11.3166997742235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49.874870294647394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38364.790023307061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32.821856341592941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194.81251616411274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4.1222833709590443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50.01941834322259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-1.639033816308535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-3.3223338346191942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4301.8393042103908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-249.72495888426775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5138.8994588492305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6706.4500000000007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-555.97818801779522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139.643153536452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22.224829213179873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573.67752170946267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249.72495888426775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4301.8393042103908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4309.081567380581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-22106719.672463126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1283311.45607151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18568183.954339087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28898640.0775595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107.18775430015161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344.80090650901133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445.79033088814896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17.26882568912627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50.993519325719518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1197328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180</v>
      </c>
      <c r="E5" s="83"/>
    </row>
    <row r="6" ht="13" customHeight="1">
      <c r="A6" s="47"/>
      <c r="B6" s="12" t="s">
        <v>12</v>
      </c>
      <c r="C6" s="13" t="s">
        <v>13</v>
      </c>
      <c r="D6" s="83">
        <v>108500673</v>
      </c>
      <c r="E6" s="83"/>
    </row>
    <row r="7" ht="13" customHeight="1">
      <c r="A7" s="47"/>
      <c r="B7" s="12" t="s">
        <v>14</v>
      </c>
      <c r="C7" s="13" t="s">
        <v>5</v>
      </c>
      <c r="D7" s="83" t="s">
        <v>181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-10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-8.3166996907504416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49.482244078706259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38328.149237397854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33.250084698608795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190.92632398718973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4.0618936632894371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50.022041773486208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-1.1974129470830446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-2.8807129653937036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4303.4013114054151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-216.54859254716848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5139.096755516478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-557.54019521281953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106.46678719935272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22.027532545932445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568.04177508750479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216.54859254716848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4303.4013114054151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4308.8462655263074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-22115595.717128925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1112864.1693708133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18566156.139940009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28897062.037438907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78.3120924486708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344.321186189755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444.95122784610237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12.813328693957162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51.564387416612341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1197328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178</v>
      </c>
      <c r="E5" s="83"/>
    </row>
    <row r="6" ht="13" customHeight="1">
      <c r="A6" s="47"/>
      <c r="B6" s="12" t="s">
        <v>12</v>
      </c>
      <c r="C6" s="13" t="s">
        <v>13</v>
      </c>
      <c r="D6" s="83">
        <v>108500674</v>
      </c>
      <c r="E6" s="83"/>
    </row>
    <row r="7" ht="13" customHeight="1">
      <c r="A7" s="47"/>
      <c r="B7" s="12" t="s">
        <v>14</v>
      </c>
      <c r="C7" s="13" t="s">
        <v>5</v>
      </c>
      <c r="D7" s="83" t="s">
        <v>179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44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45.683300104217331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61.351201453157664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39504.607333883025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20.503298520941634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125.68855060409912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6.5227267264210251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49.90817080564689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8.23673277986076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6.5534327615501011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4290.8299930519643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492.93223448821294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5130.5231103103051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-544.96887685936872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-603.0140398360287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30.601177752105286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813.35935542941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-492.93223448821294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4290.8299930519643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4319.0513098447746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-22014202.441765707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-2529000.220858675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18654204.217071861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28965501.656908482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-536.87669717597782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369.58656376059912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486.54149358671481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-55.456429213045993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36.740205163283164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1197328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175</v>
      </c>
      <c r="E5" s="83"/>
    </row>
    <row r="6" ht="13" customHeight="1">
      <c r="A6" s="47"/>
      <c r="B6" s="12" t="s">
        <v>12</v>
      </c>
      <c r="C6" s="13" t="s">
        <v>13</v>
      </c>
      <c r="D6" s="83">
        <v>108500675</v>
      </c>
      <c r="E6" s="83"/>
    </row>
    <row r="7" ht="13" customHeight="1">
      <c r="A7" s="47"/>
      <c r="B7" s="12" t="s">
        <v>14</v>
      </c>
      <c r="C7" s="13" t="s">
        <v>5</v>
      </c>
      <c r="D7" s="83" t="s">
        <v>176</v>
      </c>
      <c r="E7" s="83"/>
    </row>
    <row r="8" ht="13" customHeight="1">
      <c r="A8" s="47"/>
      <c r="B8" s="12" t="s">
        <v>16</v>
      </c>
      <c r="C8" s="13" t="s">
        <v>17</v>
      </c>
      <c r="D8" s="83" t="s">
        <v>177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0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54.016700744628906</v>
      </c>
      <c r="E15" s="97"/>
    </row>
    <row r="16" ht="13" customHeight="1">
      <c r="A16" s="25"/>
      <c r="B16" s="28" t="s">
        <v>33</v>
      </c>
      <c r="C16" s="29" t="s">
        <v>34</v>
      </c>
      <c r="D16" s="98">
        <v>-1.6833000183105469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1.6833000183106592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49.03586865809298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38286.710253872057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33.737473837846487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177.77906430121919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3.994487542906612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50.024955038294081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0.24075377203605236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-1.4425462462746068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3745.8611161925955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-110.08180534781576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5161.12428806241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4307.2194437742382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-108.4665657789218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5139.3158367414308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6706.4500000000007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-561.3583275816427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-1.6152395688939549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21.808451320979657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561.78411288780978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108.4665657789218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4307.2194437742382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4308.584957119765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-22136161.099709559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557443.939264569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18563904.33271873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28895309.585675851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-15.746655089059081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343.79407656011392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444.02597364211482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-2.6224615820338721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52.221544459638579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1197328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188</v>
      </c>
      <c r="E5" s="83"/>
    </row>
    <row r="6" ht="13" customHeight="1">
      <c r="A6" s="47"/>
      <c r="B6" s="12" t="s">
        <v>12</v>
      </c>
      <c r="C6" s="13" t="s">
        <v>13</v>
      </c>
      <c r="D6" s="83">
        <v>109500076</v>
      </c>
      <c r="E6" s="83"/>
    </row>
    <row r="7" ht="13" customHeight="1">
      <c r="A7" s="47"/>
      <c r="B7" s="12" t="s">
        <v>14</v>
      </c>
      <c r="C7" s="13" t="s">
        <v>5</v>
      </c>
      <c r="D7" s="83" t="s">
        <v>189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121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-12.733309209852148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22.433375524947714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36350.102523188041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63.727296234577423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-35.127064668508829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1.3765231508049864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-22.655115781051641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-0.85821297083967951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132.87509391393488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-4210.9974275633531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4535.5250750550376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-2583.2120627431673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176.21003929192784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-318.27213581603974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11.0406453555388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363.96294623770865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-4535.5250750550376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-4210.9974275633531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6188.981098807637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-10877899.3510621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11716223.084756283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38303487.041398183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41506092.290098473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87.4195743796505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330.14062628022481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-125.83326717770176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14.83124951112238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-20.226424065835957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1197328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190</v>
      </c>
      <c r="E5" s="83"/>
    </row>
    <row r="6" ht="13" customHeight="1">
      <c r="A6" s="47"/>
      <c r="B6" s="12" t="s">
        <v>12</v>
      </c>
      <c r="C6" s="13" t="s">
        <v>13</v>
      </c>
      <c r="D6" s="83">
        <v>116520461</v>
      </c>
      <c r="E6" s="83"/>
    </row>
    <row r="7" ht="13" customHeight="1">
      <c r="A7" s="47"/>
      <c r="B7" s="12" t="s">
        <v>14</v>
      </c>
      <c r="C7" s="13" t="s">
        <v>5</v>
      </c>
      <c r="D7" s="83" t="s">
        <v>191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68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-65.733309546177992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65.807763202978066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39975.87202686059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15.823824212472658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-84.630726152888926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7.9694683048838382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-22.799769197698531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-8.6116728264236446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125.12163405835091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-3556.844876614211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5056.8185604508253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-2598.8290003159641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-477.94251165721425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-839.56562121182742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26.657582928335614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966.44198144409529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-5056.8185604508253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-3556.844876614211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6182.43960177669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-9243631.6149702687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13141806.724235632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38222559.429616719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41462222.067335278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873.938702225685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389.89959542661046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-134.97982714405873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65.956406494150968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-8.0285639612408772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4"/>
  <sheetViews>
    <sheetView tabSelected="1" topLeftCell="A28" zoomScaleNormal="100" workbookViewId="0">
      <selection activeCell="E2" sqref="E2"/>
    </sheetView>
  </sheetViews>
  <sheetFormatPr defaultColWidth="8.81640625" defaultRowHeight="12.5" x14ac:dyDescent="0.25"/>
  <cols>
    <col min="1" max="1" width="3.26953125" customWidth="1" style="4"/>
    <col min="2" max="2" width="66.1796875" customWidth="1" style="4"/>
    <col min="3" max="3" width="11.81640625" customWidth="1" style="4"/>
    <col min="4" max="4" width="13.26953125" customWidth="1" style="4"/>
    <col min="5" max="5" width="12.26953125" customWidth="1" style="4"/>
    <col min="6" max="6" width="36.7265625" customWidth="1" style="36"/>
    <col min="7" max="16384" width="8.81640625" customWidth="1" style="4"/>
  </cols>
  <sheetData>
    <row r="1" ht="13.5" customHeight="1">
      <c r="A1" s="10" t="s">
        <v>0</v>
      </c>
      <c r="B1" s="11"/>
      <c r="C1" s="11"/>
      <c r="D1" s="11"/>
      <c r="E1" s="11"/>
      <c r="F1" s="35"/>
    </row>
    <row r="2" ht="13.5" customHeight="1">
      <c r="A2" s="27" t="s">
        <v>1</v>
      </c>
      <c r="B2" s="24"/>
      <c r="C2" s="24"/>
      <c r="D2" s="34" t="s">
        <v>2</v>
      </c>
      <c r="E2" s="61" t="s">
        <v>3</v>
      </c>
    </row>
    <row r="3" ht="13" customHeight="1">
      <c r="A3" s="46"/>
      <c r="B3" s="12" t="s">
        <v>4</v>
      </c>
      <c r="C3" s="13" t="s">
        <v>5</v>
      </c>
      <c r="D3" s="82" t="s">
        <v>6</v>
      </c>
      <c r="E3" s="83"/>
    </row>
    <row r="4" ht="13" customHeight="1">
      <c r="A4" s="47"/>
      <c r="B4" s="12" t="s">
        <v>7</v>
      </c>
      <c r="C4" s="13" t="s">
        <v>8</v>
      </c>
      <c r="D4" s="83">
        <v>1197328</v>
      </c>
      <c r="E4" s="83"/>
    </row>
    <row r="5" ht="13" customHeight="1">
      <c r="A5" s="47"/>
      <c r="B5" s="12" t="s">
        <v>9</v>
      </c>
      <c r="C5" s="13" t="s">
        <v>10</v>
      </c>
      <c r="D5" s="83" t="s">
        <v>192</v>
      </c>
      <c r="E5" s="83"/>
    </row>
    <row r="6" ht="13" customHeight="1">
      <c r="A6" s="47"/>
      <c r="B6" s="12" t="s">
        <v>12</v>
      </c>
      <c r="C6" s="13" t="s">
        <v>13</v>
      </c>
      <c r="D6" s="83">
        <v>116520462</v>
      </c>
      <c r="E6" s="83"/>
    </row>
    <row r="7" ht="13" customHeight="1">
      <c r="A7" s="47"/>
      <c r="B7" s="12" t="s">
        <v>14</v>
      </c>
      <c r="C7" s="13" t="s">
        <v>5</v>
      </c>
      <c r="D7" s="83" t="s">
        <v>193</v>
      </c>
      <c r="E7" s="83"/>
    </row>
    <row r="8" ht="13" customHeight="1">
      <c r="A8" s="47"/>
      <c r="B8" s="12" t="s">
        <v>16</v>
      </c>
      <c r="C8" s="13" t="s">
        <v>17</v>
      </c>
      <c r="D8" s="83" t="s">
        <v>18</v>
      </c>
      <c r="E8" s="83"/>
    </row>
    <row r="9" ht="15" customHeight="1">
      <c r="A9" s="25"/>
      <c r="B9" s="12" t="s">
        <v>19</v>
      </c>
      <c r="C9" s="13" t="s">
        <v>20</v>
      </c>
      <c r="D9" s="97">
        <v>6378.15</v>
      </c>
      <c r="E9" s="97"/>
    </row>
    <row r="10" ht="15" customHeight="1">
      <c r="A10" s="25"/>
      <c r="B10" s="12" t="s">
        <v>21</v>
      </c>
      <c r="C10" s="13" t="s">
        <v>22</v>
      </c>
      <c r="D10" s="97">
        <v>6706.45</v>
      </c>
      <c r="E10" s="97"/>
    </row>
    <row r="11" ht="15" customHeight="1">
      <c r="A11" s="25"/>
      <c r="B11" s="12" t="s">
        <v>23</v>
      </c>
      <c r="C11" s="13" t="s">
        <v>24</v>
      </c>
      <c r="D11" s="97">
        <v>30</v>
      </c>
      <c r="E11" s="97"/>
    </row>
    <row r="12" ht="15" customHeight="1">
      <c r="A12" s="25"/>
      <c r="B12" s="12" t="s">
        <v>25</v>
      </c>
      <c r="C12" s="13" t="s">
        <v>26</v>
      </c>
      <c r="D12" s="97">
        <v>42164</v>
      </c>
      <c r="E12" s="97"/>
    </row>
    <row r="13" ht="15" customHeight="1">
      <c r="A13" s="25"/>
      <c r="B13" s="12" t="s">
        <v>27</v>
      </c>
      <c r="C13" s="13" t="s">
        <v>28</v>
      </c>
      <c r="D13" s="97">
        <v>95.5999984741211</v>
      </c>
      <c r="E13" s="97"/>
    </row>
    <row r="14" ht="13" customHeight="1">
      <c r="A14" s="25"/>
      <c r="B14" s="12" t="s">
        <v>29</v>
      </c>
      <c r="C14" s="14" t="s">
        <v>30</v>
      </c>
      <c r="D14" s="97">
        <v>5</v>
      </c>
      <c r="E14" s="97"/>
    </row>
    <row r="15" ht="13" customHeight="1">
      <c r="A15" s="25"/>
      <c r="B15" s="12" t="s">
        <v>31</v>
      </c>
      <c r="C15" s="15" t="s">
        <v>32</v>
      </c>
      <c r="D15" s="97">
        <v>-23.783300399780273</v>
      </c>
      <c r="E15" s="97"/>
    </row>
    <row r="16" ht="13" customHeight="1">
      <c r="A16" s="25"/>
      <c r="B16" s="28" t="s">
        <v>33</v>
      </c>
      <c r="C16" s="29" t="s">
        <v>34</v>
      </c>
      <c r="D16" s="98">
        <v>133.73330688476563</v>
      </c>
      <c r="E16" s="98"/>
    </row>
    <row r="17" ht="13.5" customHeight="1">
      <c r="A17" s="27" t="s">
        <v>35</v>
      </c>
      <c r="B17" s="24"/>
      <c r="C17" s="24"/>
      <c r="D17" s="85"/>
      <c r="E17" s="85"/>
      <c r="F17" s="37"/>
    </row>
    <row r="18" ht="13" customHeight="1">
      <c r="A18" s="33"/>
      <c r="B18" s="17" t="s">
        <v>36</v>
      </c>
      <c r="C18" s="30" t="s">
        <v>37</v>
      </c>
      <c r="D18" s="86">
        <f>IF(D15&lt;0,-1*D14,D14)</f>
        <v>5</v>
      </c>
      <c r="E18" s="86">
        <v>-5.000000000000334</v>
      </c>
      <c r="F18" s="38"/>
    </row>
    <row r="19" ht="13" customHeight="1">
      <c r="A19" s="25"/>
      <c r="B19" s="5" t="s">
        <v>38</v>
      </c>
      <c r="C19" s="6" t="s">
        <v>39</v>
      </c>
      <c r="D19" s="87">
        <f>D13-D16</f>
        <v>47</v>
      </c>
      <c r="E19" s="87">
        <v>-38.133307412188017</v>
      </c>
      <c r="F19" s="40" t="s">
        <v>40</v>
      </c>
    </row>
    <row r="20" ht="13" customHeight="1">
      <c r="A20" s="25"/>
      <c r="B20" s="5" t="s">
        <v>41</v>
      </c>
      <c r="C20" s="6" t="s">
        <v>42</v>
      </c>
      <c r="D20" s="87">
        <f>DEGREES(ACOS((SIN(RADIANS(D15))*SIN(RADIANS(D18))+COS(RADIANS(D15))*COS(RADIANS(D18))*COS(RADIANS(D19)))))</f>
        <v>53.91141135998614</v>
      </c>
      <c r="E20" s="87">
        <v>41.219816310077007</v>
      </c>
      <c r="F20" s="40" t="s">
        <v>43</v>
      </c>
    </row>
    <row r="21" ht="13" customHeight="1">
      <c r="A21" s="25"/>
      <c r="B21" s="5" t="s">
        <v>44</v>
      </c>
      <c r="C21" s="6" t="s">
        <v>45</v>
      </c>
      <c r="D21" s="87">
        <f>SQRT(D9^2+D12^2-2*D9*D12*COS(RADIANS(D20)))</f>
        <v>38751.349456037853</v>
      </c>
      <c r="E21" s="87">
        <v>37602.059775474852</v>
      </c>
      <c r="F21" s="40" t="s">
        <v>46</v>
      </c>
    </row>
    <row r="22" ht="13" customHeight="1">
      <c r="A22" s="25"/>
      <c r="B22" s="5" t="s">
        <v>47</v>
      </c>
      <c r="C22" s="6" t="s">
        <v>48</v>
      </c>
      <c r="D22" s="87">
        <f>DEGREES(ACOS((D12/D21)*SIN(RADIANS(D20))))</f>
        <v>28.445156315474566</v>
      </c>
      <c r="E22" s="87">
        <v>42.362675810690654</v>
      </c>
      <c r="F22" s="40" t="s">
        <v>49</v>
      </c>
    </row>
    <row r="23" ht="30.5" customHeight="1">
      <c r="A23" s="25"/>
      <c r="B23" s="7" t="s">
        <v>50</v>
      </c>
      <c r="C23" s="8" t="s">
        <v>51</v>
      </c>
      <c r="D23" s="87">
        <f>IF(OR(AND(D19&gt;0,D15&lt;0),AND(D19&lt;0,D15&lt;0)),DEGREES(ASIN((COS(RADIANS(D18))*SIN(RADIANS(D19)))/SIN(RADIANS(D20)))),180-DEGREES(ASIN((COS(RADIANS(D18))*SIN(RADIANS(D19)))/SIN(RADIANS(D20)))))</f>
        <v>115.633895274648</v>
      </c>
      <c r="E23" s="87">
        <v>-68.9905373111108</v>
      </c>
      <c r="F23" s="40" t="s">
        <v>52</v>
      </c>
    </row>
    <row r="24" ht="13" customHeight="1">
      <c r="A24" s="25"/>
      <c r="B24" s="5" t="s">
        <v>53</v>
      </c>
      <c r="C24" s="6" t="s">
        <v>54</v>
      </c>
      <c r="D24" s="87">
        <f>DEGREES(ACOS((D9/D10)*COS(RADIANS(D22))))-D22</f>
        <v>16.167305541076853</v>
      </c>
      <c r="E24" s="87">
        <v>2.9914079048952416</v>
      </c>
      <c r="F24" s="40" t="s">
        <v>55</v>
      </c>
    </row>
    <row r="25" ht="41.5" customHeight="1">
      <c r="A25" s="25"/>
      <c r="B25" s="7" t="s">
        <v>56</v>
      </c>
      <c r="C25" s="8" t="s">
        <v>57</v>
      </c>
      <c r="D25" s="87">
        <f>IF(D15&gt;0, 90-DEGREES(ACOS(COS(RADIANS(90-D15))*COS(RADIANS(D24))+SIN(RADIANS(90-D15))*SIN(RADIANS(D24))*COS(RADIANS(D23)))), -1*(90-DEGREES(ACOS(COS(RADIANS(90+D15))*COS(RADIANS(D24))+SIN(RADIANS(90+D15))*SIN(RADIANS(D24))*COS(RADIANS(180-D23))))))</f>
        <v>29.761457480205479</v>
      </c>
      <c r="E25" s="87">
        <v>-22.681495334586241</v>
      </c>
      <c r="F25" s="40" t="s">
        <v>58</v>
      </c>
    </row>
    <row r="26" ht="31.5" customHeight="1">
      <c r="A26" s="25"/>
      <c r="B26" s="7" t="s">
        <v>59</v>
      </c>
      <c r="C26" s="8" t="s">
        <v>60</v>
      </c>
      <c r="D26" s="87">
        <f>IF(D19&lt;0,-1*DEGREES(ACOS((COS(RADIANS(D24))-SIN(RADIANS(D15))*SIN(RADIANS(D25)))/(COS(RADIANS(D15))*COS(RADIANS(D25))))), DEGREES(ACOS((COS(RADIANS(D24))-SIN(RADIANS(D15))*SIN(RADIANS(D25)))/(COS(RADIANS(D15))*COS(RADIANS(D25))))))</f>
        <v>16.808924377060691</v>
      </c>
      <c r="E26" s="87">
        <v>-3.026645513846931</v>
      </c>
      <c r="F26" s="40" t="s">
        <v>61</v>
      </c>
    </row>
    <row r="27" ht="13" customHeight="1">
      <c r="A27" s="32"/>
      <c r="B27" s="16" t="s">
        <v>62</v>
      </c>
      <c r="C27" s="26" t="s">
        <v>63</v>
      </c>
      <c r="D27" s="99">
        <f>D16+D26</f>
        <v>-60.191075622939309</v>
      </c>
      <c r="E27" s="99">
        <v>130.70666137092763</v>
      </c>
      <c r="F27" s="52" t="s">
        <v>64</v>
      </c>
    </row>
    <row r="28" ht="13.5" customHeight="1">
      <c r="A28" s="27" t="s">
        <v>65</v>
      </c>
      <c r="B28" s="24"/>
      <c r="C28" s="24"/>
      <c r="D28" s="85"/>
      <c r="E28" s="85"/>
      <c r="F28" s="37"/>
    </row>
    <row r="29" ht="13" customHeight="1">
      <c r="A29" s="23" t="s">
        <v>66</v>
      </c>
      <c r="B29" s="24"/>
      <c r="C29" s="24"/>
      <c r="D29" s="85"/>
      <c r="E29" s="85"/>
      <c r="F29" s="37"/>
    </row>
    <row r="30" ht="15" customHeight="1">
      <c r="A30" s="31"/>
      <c r="B30" s="17" t="s">
        <v>67</v>
      </c>
      <c r="C30" s="17" t="s">
        <v>68</v>
      </c>
      <c r="D30" s="86">
        <f>D9*COS(RADIANS(D15))*COS(RADIANS(D16))</f>
        <v>1130.6154239726679</v>
      </c>
      <c r="E30" s="86">
        <v>-4034.7873882714252</v>
      </c>
      <c r="F30" s="38" t="s">
        <v>69</v>
      </c>
    </row>
    <row r="31" ht="15" customHeight="1">
      <c r="A31" s="25"/>
      <c r="B31" s="5" t="s">
        <v>70</v>
      </c>
      <c r="C31" s="5" t="s">
        <v>71</v>
      </c>
      <c r="D31" s="87">
        <f>D9*COS(RADIANS(D15))*SIN(RADIANS(D16))</f>
        <v>-4897.2334320311647</v>
      </c>
      <c r="E31" s="87">
        <v>4217.2529392389979</v>
      </c>
      <c r="F31" s="39" t="s">
        <v>72</v>
      </c>
    </row>
    <row r="32" ht="15" customHeight="1">
      <c r="A32" s="25"/>
      <c r="B32" s="16" t="s">
        <v>73</v>
      </c>
      <c r="C32" s="16" t="s">
        <v>74</v>
      </c>
      <c r="D32" s="99">
        <f>D9*SIN(RADIANS(D15))</f>
        <v>3926.7812388483471</v>
      </c>
      <c r="E32" s="87">
        <v>-2572.1714173876285</v>
      </c>
      <c r="F32" s="41" t="s">
        <v>75</v>
      </c>
    </row>
    <row r="33" ht="15" customHeight="1">
      <c r="A33" s="69"/>
      <c r="B33" s="16" t="s">
        <v>76</v>
      </c>
      <c r="C33" s="68" t="s">
        <v>22</v>
      </c>
      <c r="D33" s="99">
        <f>+SQRT(D30*D30+D31*D31+D32*D32)</f>
        <v>6378.15</v>
      </c>
      <c r="E33" s="84">
        <v>6378.15</v>
      </c>
      <c r="F33" s="41" t="s">
        <v>77</v>
      </c>
    </row>
    <row r="34" ht="13" customHeight="1">
      <c r="A34" s="23" t="s">
        <v>78</v>
      </c>
      <c r="B34" s="24"/>
      <c r="C34" s="24"/>
      <c r="D34" s="85"/>
      <c r="E34" s="85"/>
      <c r="F34" s="37"/>
    </row>
    <row r="35" ht="15" customHeight="1">
      <c r="A35" s="31"/>
      <c r="B35" s="17" t="s">
        <v>79</v>
      </c>
      <c r="C35" s="17" t="s">
        <v>80</v>
      </c>
      <c r="D35" s="86">
        <f>D10*COS(RADIANS(D25))*COS(RADIANS(D27))</f>
        <v>3399.673779918819</v>
      </c>
      <c r="E35" s="86">
        <v>-4035.5940858782797</v>
      </c>
      <c r="F35" s="38" t="s">
        <v>81</v>
      </c>
    </row>
    <row r="36" ht="15" customHeight="1">
      <c r="A36" s="25"/>
      <c r="B36" s="5" t="s">
        <v>82</v>
      </c>
      <c r="C36" s="5" t="s">
        <v>83</v>
      </c>
      <c r="D36" s="87">
        <f>D10*COS(RADIANS(D25))*SIN(RADIANS(D27))</f>
        <v>-5934.0216320498657</v>
      </c>
      <c r="E36" s="87">
        <v>4690.7077447014808</v>
      </c>
      <c r="F36" s="39" t="s">
        <v>84</v>
      </c>
    </row>
    <row r="37" ht="15" customHeight="1">
      <c r="A37" s="25"/>
      <c r="B37" s="16" t="s">
        <v>85</v>
      </c>
      <c r="C37" s="16" t="s">
        <v>86</v>
      </c>
      <c r="D37" s="99">
        <f>D10*SIN(RADIANS(D25))</f>
        <v>3910.5612717993226</v>
      </c>
      <c r="E37" s="87">
        <v>-2586.0612580373659</v>
      </c>
      <c r="F37" s="41" t="s">
        <v>87</v>
      </c>
    </row>
    <row r="38" ht="15" customHeight="1">
      <c r="A38" s="70"/>
      <c r="B38" s="16" t="s">
        <v>76</v>
      </c>
      <c r="C38" s="16" t="s">
        <v>22</v>
      </c>
      <c r="D38" s="99">
        <f>+SQRT(D35*D35+D36*D36+D37*D37)</f>
        <v>7878</v>
      </c>
      <c r="E38" s="84">
        <v>6706.4500000000007</v>
      </c>
      <c r="F38" s="41" t="s">
        <v>77</v>
      </c>
    </row>
    <row r="39" ht="13" customHeight="1">
      <c r="A39" s="23" t="s">
        <v>88</v>
      </c>
      <c r="B39" s="24"/>
      <c r="C39" s="24"/>
      <c r="D39" s="85"/>
      <c r="E39" s="85"/>
      <c r="F39" s="37"/>
    </row>
    <row r="40" ht="15" customHeight="1">
      <c r="A40" s="31"/>
      <c r="B40" s="17" t="s">
        <v>89</v>
      </c>
      <c r="C40" s="17" t="s">
        <v>90</v>
      </c>
      <c r="D40" s="86">
        <f>D30-D35</f>
        <v>-2269.0583559461511</v>
      </c>
      <c r="E40" s="86">
        <v>0.80669760685441361</v>
      </c>
      <c r="F40" s="38" t="s">
        <v>91</v>
      </c>
    </row>
    <row r="41" ht="15" customHeight="1">
      <c r="A41" s="25"/>
      <c r="B41" s="5" t="s">
        <v>92</v>
      </c>
      <c r="C41" s="5" t="s">
        <v>93</v>
      </c>
      <c r="D41" s="87">
        <f>D31-D36</f>
        <v>1036.788200018701</v>
      </c>
      <c r="E41" s="87">
        <v>-473.45480546248291</v>
      </c>
      <c r="F41" s="39" t="s">
        <v>94</v>
      </c>
    </row>
    <row r="42" ht="15" customHeight="1">
      <c r="A42" s="25"/>
      <c r="B42" s="16" t="s">
        <v>95</v>
      </c>
      <c r="C42" s="16" t="s">
        <v>96</v>
      </c>
      <c r="D42" s="99">
        <f>D32-D37</f>
        <v>16.21996704902449</v>
      </c>
      <c r="E42" s="87">
        <v>13.88984064973738</v>
      </c>
      <c r="F42" s="41" t="s">
        <v>97</v>
      </c>
    </row>
    <row r="43" ht="15" customHeight="1">
      <c r="A43" s="71"/>
      <c r="B43" s="16" t="s">
        <v>98</v>
      </c>
      <c r="C43" s="72" t="s">
        <v>99</v>
      </c>
      <c r="D43" s="87">
        <f>+SQRT(D40*D40+D41*D41+D42*D42)</f>
        <v>2494.758241136431</v>
      </c>
      <c r="E43" s="84">
        <v>473.65919314399622</v>
      </c>
      <c r="F43" s="41" t="s">
        <v>100</v>
      </c>
    </row>
    <row r="44" ht="13" customHeight="1">
      <c r="A44" s="74" t="s">
        <v>101</v>
      </c>
      <c r="B44" s="75"/>
      <c r="C44" s="75"/>
      <c r="D44" s="109"/>
      <c r="E44" s="109"/>
      <c r="F44" s="77"/>
    </row>
    <row r="45" ht="15" customHeight="1">
      <c r="A45" s="63"/>
      <c r="B45" s="63" t="s">
        <v>102</v>
      </c>
      <c r="C45" s="63" t="s">
        <v>103</v>
      </c>
      <c r="D45" s="102">
        <v>0</v>
      </c>
      <c r="E45" s="82">
        <v>0</v>
      </c>
      <c r="F45" s="66" t="s">
        <v>104</v>
      </c>
    </row>
    <row r="46" ht="15" customHeight="1">
      <c r="A46" s="62"/>
      <c r="B46" s="62" t="s">
        <v>105</v>
      </c>
      <c r="C46" s="62" t="s">
        <v>106</v>
      </c>
      <c r="D46" s="103">
        <v>0</v>
      </c>
      <c r="E46" s="101">
        <v>0</v>
      </c>
      <c r="F46" s="65" t="s">
        <v>107</v>
      </c>
    </row>
    <row r="47" ht="15" customHeight="1">
      <c r="A47" s="62"/>
      <c r="B47" s="62" t="s">
        <v>108</v>
      </c>
      <c r="C47" s="76" t="s">
        <v>109</v>
      </c>
      <c r="D47" s="103">
        <v>1</v>
      </c>
      <c r="E47" s="101">
        <v>1</v>
      </c>
      <c r="F47" s="65" t="s">
        <v>110</v>
      </c>
    </row>
    <row r="48" ht="13" customHeight="1">
      <c r="A48" s="62"/>
      <c r="B48" s="62" t="s">
        <v>111</v>
      </c>
      <c r="C48" s="62" t="s">
        <v>112</v>
      </c>
      <c r="D48" s="103">
        <v>1</v>
      </c>
      <c r="E48" s="110">
        <v>1</v>
      </c>
      <c r="F48" s="65" t="s">
        <v>113</v>
      </c>
    </row>
    <row r="49" ht="13" customHeight="1">
      <c r="A49" s="74" t="s">
        <v>114</v>
      </c>
      <c r="B49" s="75"/>
      <c r="C49" s="75"/>
      <c r="D49" s="109"/>
      <c r="E49" s="109"/>
      <c r="F49" s="37"/>
    </row>
    <row r="50" ht="15" customHeight="1">
      <c r="A50" s="63"/>
      <c r="B50" s="63" t="s">
        <v>115</v>
      </c>
      <c r="C50" s="63" t="s">
        <v>116</v>
      </c>
      <c r="D50" s="102">
        <f>-D36*D47+D46*D37</f>
        <v>5934.0216320498657</v>
      </c>
      <c r="E50" s="82">
        <v>-4690.7077447014808</v>
      </c>
      <c r="F50" s="41" t="s">
        <v>117</v>
      </c>
    </row>
    <row r="51" ht="15" customHeight="1">
      <c r="A51" s="62"/>
      <c r="B51" s="62" t="s">
        <v>118</v>
      </c>
      <c r="C51" s="62" t="s">
        <v>119</v>
      </c>
      <c r="D51" s="103">
        <f>-D37*D45+D47*D35</f>
        <v>3399.673779918819</v>
      </c>
      <c r="E51" s="83">
        <v>-4035.5940858782797</v>
      </c>
      <c r="F51" s="41" t="s">
        <v>120</v>
      </c>
    </row>
    <row r="52" ht="15" customHeight="1">
      <c r="A52" s="62"/>
      <c r="B52" s="62" t="s">
        <v>121</v>
      </c>
      <c r="C52" s="76" t="s">
        <v>122</v>
      </c>
      <c r="D52" s="103">
        <f>+(-D35*D46+D45*D36)</f>
        <v>0</v>
      </c>
      <c r="E52" s="83">
        <v>0</v>
      </c>
      <c r="F52" s="41" t="s">
        <v>123</v>
      </c>
    </row>
    <row r="53" ht="13" customHeight="1">
      <c r="A53" s="64"/>
      <c r="B53" s="64" t="s">
        <v>124</v>
      </c>
      <c r="C53" s="64" t="s">
        <v>125</v>
      </c>
      <c r="D53" s="106">
        <f>+SQRT(D50*D50+D51*D51+D52*D52)</f>
        <v>6838.888399404048</v>
      </c>
      <c r="E53" s="111">
        <v>6187.7911060553915</v>
      </c>
      <c r="F53" s="41" t="s">
        <v>126</v>
      </c>
    </row>
    <row r="54" ht="13" customHeight="1">
      <c r="A54" s="74" t="s">
        <v>127</v>
      </c>
      <c r="B54" s="75"/>
      <c r="C54" s="75"/>
      <c r="D54" s="109"/>
      <c r="E54" s="100"/>
      <c r="F54" s="73"/>
    </row>
    <row r="55" ht="15" customHeight="1">
      <c r="A55" s="63"/>
      <c r="B55" s="63" t="s">
        <v>128</v>
      </c>
      <c r="C55" s="63" t="s">
        <v>129</v>
      </c>
      <c r="D55" s="102">
        <f>D51*(-D37)-(-D36)*D52</f>
        <v>-13294632.620502148</v>
      </c>
      <c r="E55" s="82">
        <v>-10436293.518654536</v>
      </c>
      <c r="F55" s="42" t="s">
        <v>130</v>
      </c>
    </row>
    <row r="56" ht="15" customHeight="1">
      <c r="A56" s="62"/>
      <c r="B56" s="62" t="s">
        <v>131</v>
      </c>
      <c r="C56" s="67" t="s">
        <v>132</v>
      </c>
      <c r="D56" s="103">
        <f>D52*(-D35)-(-D37)*D50</f>
        <v>23205355.180313613</v>
      </c>
      <c r="E56" s="83">
        <v>12130457.571348326</v>
      </c>
      <c r="F56" s="41" t="s">
        <v>133</v>
      </c>
    </row>
    <row r="57" ht="15" customHeight="1">
      <c r="A57" s="62"/>
      <c r="B57" s="62" t="s">
        <v>134</v>
      </c>
      <c r="C57" s="67" t="s">
        <v>135</v>
      </c>
      <c r="D57" s="103">
        <f>D50*(-D36)-(-D35)*D51</f>
        <v>46770394.539503261</v>
      </c>
      <c r="E57" s="83">
        <v>38288758.7721782</v>
      </c>
      <c r="F57" s="41" t="s">
        <v>136</v>
      </c>
    </row>
    <row r="58" ht="13" customHeight="1">
      <c r="A58" s="64"/>
      <c r="B58" s="64" t="s">
        <v>137</v>
      </c>
      <c r="C58" s="64" t="s">
        <v>138</v>
      </c>
      <c r="D58" s="106">
        <f>+SQRT(D55*D55+D56*D56+D57*D57)</f>
        <v>53876762.810505085</v>
      </c>
      <c r="E58" s="111">
        <v>41498111.663205184</v>
      </c>
      <c r="F58" s="41" t="s">
        <v>139</v>
      </c>
    </row>
    <row r="59" ht="13" customHeight="1">
      <c r="A59" s="74" t="s">
        <v>140</v>
      </c>
      <c r="B59" s="75"/>
      <c r="C59" s="75"/>
      <c r="D59" s="112"/>
      <c r="E59" s="100"/>
      <c r="F59" s="73"/>
    </row>
    <row r="60" ht="15" customHeight="1">
      <c r="A60" s="63"/>
      <c r="B60" s="63" t="s">
        <v>141</v>
      </c>
      <c r="C60" s="63" t="s">
        <v>142</v>
      </c>
      <c r="D60" s="101">
        <f>D40*D50/D53+D41*D51/D53+D42*D52/D53</f>
        <v>-1453.4379169721994</v>
      </c>
      <c r="E60" s="82">
        <v>308.16932851480027</v>
      </c>
      <c r="F60" s="42" t="s">
        <v>143</v>
      </c>
    </row>
    <row r="61" ht="15" customHeight="1">
      <c r="A61" s="62"/>
      <c r="B61" s="62" t="s">
        <v>144</v>
      </c>
      <c r="C61" s="62" t="s">
        <v>145</v>
      </c>
      <c r="D61" s="83">
        <f>D40*(-D35)/D38+D41*(-D36)/D38+D42*(-D37)/D38</f>
        <v>1752.0884272161807</v>
      </c>
      <c r="E61" s="83">
        <v>336.99104677212438</v>
      </c>
      <c r="F61" s="41" t="s">
        <v>146</v>
      </c>
    </row>
    <row r="62" ht="13" customHeight="1">
      <c r="A62" s="64"/>
      <c r="B62" s="64" t="s">
        <v>147</v>
      </c>
      <c r="C62" s="64" t="s">
        <v>148</v>
      </c>
      <c r="D62" s="88">
        <f>D40*D55/D58+D41*D56/D58+D42*D57/D58</f>
        <v>1020.5503644802563</v>
      </c>
      <c r="E62" s="88">
        <v>-125.78446091622961</v>
      </c>
      <c r="F62" s="41" t="s">
        <v>149</v>
      </c>
    </row>
    <row r="63" ht="13" customHeight="1">
      <c r="A63" s="80" t="s">
        <v>150</v>
      </c>
      <c r="B63" s="81"/>
      <c r="C63" s="81"/>
      <c r="D63" s="113"/>
      <c r="E63" s="114"/>
      <c r="F63" s="37"/>
    </row>
    <row r="64" ht="13" customHeight="1">
      <c r="A64" s="78"/>
      <c r="B64" s="78" t="s">
        <v>151</v>
      </c>
      <c r="C64" s="78" t="s">
        <v>51</v>
      </c>
      <c r="D64" s="107">
        <f>+DEGREES(ATAN2(D61,D60))</f>
        <v>-39.677267234097613</v>
      </c>
      <c r="E64" s="104">
        <v>42.442084748643481</v>
      </c>
      <c r="F64" s="41" t="s">
        <v>152</v>
      </c>
    </row>
    <row r="65" ht="13.5" customHeight="1">
      <c r="A65" s="79"/>
      <c r="B65" s="79" t="s">
        <v>153</v>
      </c>
      <c r="C65" s="79" t="s">
        <v>48</v>
      </c>
      <c r="D65" s="108">
        <f>+DEGREES(ASIN(D62/D43))</f>
        <v>24.146920612681871</v>
      </c>
      <c r="E65" s="105">
        <v>-15.400171211711815</v>
      </c>
      <c r="F65" s="41" t="s">
        <v>154</v>
      </c>
    </row>
    <row r="66" ht="15" customHeight="1">
      <c r="A66" s="49" t="s">
        <v>155</v>
      </c>
      <c r="B66" s="19"/>
      <c r="C66" s="19"/>
      <c r="D66" s="89"/>
      <c r="E66" s="89"/>
      <c r="F66" s="43"/>
    </row>
    <row r="67" ht="15" customHeight="1">
      <c r="A67" s="50" t="s">
        <v>156</v>
      </c>
      <c r="D67" s="84"/>
      <c r="E67" s="84"/>
      <c r="F67" s="44"/>
    </row>
    <row r="68" ht="13" customHeight="1">
      <c r="A68" s="51" t="s">
        <v>157</v>
      </c>
      <c r="B68" s="22"/>
      <c r="C68" s="22"/>
      <c r="D68" s="90"/>
      <c r="E68" s="90"/>
      <c r="F68" s="45"/>
    </row>
    <row r="69" ht="15" customHeight="1">
      <c r="A69" s="18"/>
      <c r="B69" s="48" t="s">
        <v>158</v>
      </c>
      <c r="C69" s="48" t="s">
        <v>159</v>
      </c>
      <c r="D69" s="91"/>
      <c r="E69" s="92">
        <v>-178</v>
      </c>
      <c r="F69" s="57"/>
    </row>
    <row r="70" ht="15" customHeight="1">
      <c r="A70" s="20"/>
      <c r="B70" s="17" t="s">
        <v>160</v>
      </c>
      <c r="C70" s="17" t="s">
        <v>161</v>
      </c>
      <c r="D70" s="93"/>
      <c r="E70" s="86">
        <v>40</v>
      </c>
      <c r="F70" s="58"/>
    </row>
    <row r="71" ht="15" customHeight="1">
      <c r="A71" s="53"/>
      <c r="B71" s="5" t="s">
        <v>162</v>
      </c>
      <c r="C71" s="5" t="s">
        <v>163</v>
      </c>
      <c r="D71" s="94"/>
      <c r="E71" s="87">
        <v>-164.02059991327963</v>
      </c>
      <c r="F71" s="59"/>
    </row>
    <row r="72" ht="15" customHeight="1">
      <c r="A72" s="20"/>
      <c r="B72" s="5" t="s">
        <v>164</v>
      </c>
      <c r="C72" s="5" t="s">
        <v>165</v>
      </c>
      <c r="D72" s="94"/>
      <c r="E72" s="87">
        <v>-157</v>
      </c>
      <c r="F72" s="59"/>
    </row>
    <row r="73" ht="15" customHeight="1">
      <c r="A73" s="20"/>
      <c r="B73" s="56" t="s">
        <v>166</v>
      </c>
      <c r="C73" s="9" t="s">
        <v>167</v>
      </c>
      <c r="D73" s="94"/>
      <c r="E73" s="87">
        <v>1000</v>
      </c>
      <c r="F73" s="59"/>
    </row>
    <row r="74" ht="13" customHeight="1">
      <c r="A74" s="21"/>
      <c r="B74" s="54" t="s">
        <v>168</v>
      </c>
      <c r="C74" s="55"/>
      <c r="D74" s="95"/>
      <c r="E74" s="96">
        <v>-7.0205999132796251</v>
      </c>
      <c r="F74" s="60"/>
    </row>
  </sheetData>
  <phoneticPr fontId="0" type="noConversion"/>
  <printOptions gridLines="1"/>
  <pageMargins left="0.75" right="0.75" top="1" bottom="1" header="0.5" footer="0.5"/>
  <pageSetup scale="78" fitToHeight="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Case 1 - AzEl</vt:lpstr>
      <vt:lpstr>Case 2 - AzEl</vt:lpstr>
      <vt:lpstr>Case 3 - AzEl</vt:lpstr>
      <vt:lpstr>Case 1 - AlphaDelta</vt:lpstr>
      <vt:lpstr>Case 2 - AlphaDelta</vt:lpstr>
      <vt:lpstr>Case 3 - AlphaDelta</vt:lpstr>
      <vt:lpstr>'Case 1 - AzEl'!Print_Area</vt:lpstr>
      <vt:lpstr>'Case 2 - AlphaDelta'!Print_Area</vt:lpstr>
      <vt:lpstr>'Case 2 - AzEl'!Print_Area</vt:lpstr>
    </vt:vector>
  </TitlesOfParts>
  <Company>ITT Industries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Green</dc:creator>
  <cp:lastModifiedBy>Tim Kadyrov</cp:lastModifiedBy>
  <cp:lastPrinted>2004-01-12T16:25:38Z</cp:lastPrinted>
  <dcterms:created xsi:type="dcterms:W3CDTF">2002-05-14T13:05:23Z</dcterms:created>
  <dcterms:modified xsi:type="dcterms:W3CDTF">2022-01-13T10:24:23Z</dcterms:modified>
</cp:coreProperties>
</file>