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Projects\EPFD Static\Resources\"/>
    </mc:Choice>
  </mc:AlternateContent>
  <xr:revisionPtr revIDLastSave="0" documentId="13_ncr:1_{C47543D0-67D7-462A-BC6B-C66C84D66012}" xr6:coauthVersionLast="47" xr6:coauthVersionMax="47" xr10:uidLastSave="{00000000-0000-0000-0000-000000000000}"/>
  <bookViews>
    <workbookView xWindow="-110" yWindow="-110" windowWidth="38620" windowHeight="21360" xr2:uid="{00000000-000D-0000-FFFF-FFFF00000000}"/>
  </bookViews>
  <sheets>
    <sheet name="99520563-JDFPG-1A" sheetId="10" r:id="rId11"/>
    <sheet name="99520564-JDFPG-2A" sheetId="11" r:id="rId12"/>
    <sheet name="99520565-JDFPG-3A" sheetId="12" r:id="rId13"/>
    <sheet name="99520566-MENWITH HILL-2A" sheetId="13" r:id="rId14"/>
    <sheet name="99520567-MENWITH HILL-1A" sheetId="14" r:id="rId15"/>
    <sheet name="102520593-SPECIFIC UK KU-2B" sheetId="15" r:id="rId16"/>
    <sheet name="102520594-SPECIFIC UK KU-1B" sheetId="16" r:id="rId17"/>
    <sheet name="107500547-JDFPG-1A" sheetId="17" r:id="rId18"/>
    <sheet name="107500548-JDFPG-2A" sheetId="18" r:id="rId19"/>
    <sheet name="107500549-JDFPG-3A" sheetId="19" r:id="rId20"/>
    <sheet name="107520323-JDFPG-4BKU" sheetId="20" r:id="rId21"/>
    <sheet name="109500065-MENWITH HILL-1A" sheetId="21" r:id="rId22"/>
    <sheet name="109500066-MENWITH HILL-2A" sheetId="22" r:id="rId23"/>
    <sheet name="109500067-SPECIFIC UK KU-1B" sheetId="23" r:id="rId24"/>
    <sheet name="109500068-SPECIFIC UK KU-2B" sheetId="24" r:id="rId25"/>
    <sheet name="109500075-JDFPG-4BKU" sheetId="25" r:id="rId26"/>
  </sheets>
  <definedNames>
    <definedName name="_xlnm.Print_Area" localSheetId="0">'Case 1 - AzEl'!$A$1:$F$71</definedName>
    <definedName name="_xlnm.Print_Area" localSheetId="1">'Case 1 - AzEl'!$A$1:$F$71</definedName>
    <definedName name="_xlnm.Print_Area" localSheetId="2">'Case 1 - AzEl'!$A$1:$F$71</definedName>
    <definedName name="_xlnm.Print_Area" localSheetId="3">'Case 1 - AzEl'!$A$1:$F$71</definedName>
    <definedName name="_xlnm.Print_Area" localSheetId="4">'Case 1 - AzEl'!$A$1:$F$71</definedName>
    <definedName name="_xlnm.Print_Area" localSheetId="5">'Case 1 - AzEl'!$A$1:$F$71</definedName>
    <definedName name="_xlnm.Print_Area" localSheetId="6">'Case 1 - AzEl'!$A$1:$F$71</definedName>
    <definedName name="_xlnm.Print_Area" localSheetId="7">'Case 1 - AzEl'!$A$1:$F$71</definedName>
    <definedName name="_xlnm.Print_Area" localSheetId="8">'Case 1 - AzEl'!$A$1:$F$71</definedName>
    <definedName name="_xlnm.Print_Area" localSheetId="9">'Case 1 - AzEl'!$A$1:$F$71</definedName>
    <definedName name="_xlnm.Print_Area" localSheetId="10">'Case 1 - AzEl'!$A$1:$F$71</definedName>
    <definedName name="_xlnm.Print_Area" localSheetId="11">'Case 1 - AzEl'!$A$1:$F$71</definedName>
    <definedName name="_xlnm.Print_Area" localSheetId="12">'Case 1 - AzEl'!$A$1:$F$71</definedName>
    <definedName name="_xlnm.Print_Area" localSheetId="13">'Case 1 - AzEl'!$A$1:$F$71</definedName>
    <definedName name="_xlnm.Print_Area" localSheetId="14">'Case 1 - AzEl'!$A$1:$F$71</definedName>
    <definedName name="_xlnm.Print_Area" localSheetId="15">'Case 1 - AzEl'!$A$1:$F$71</definedName>
  </definedNames>
  <calcPr calcId="191029" concurrentCalc="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<sst xmlns="http://schemas.openxmlformats.org/spreadsheetml/2006/main" count="184" uniqueCount="184">
  <si>
    <t>Recommendation ITU-R S. 1714 CASE 1 Calculations</t>
  </si>
  <si>
    <t>Inputs</t>
  </si>
  <si>
    <t>Spreadsheet</t>
  </si>
  <si>
    <t>SW generated</t>
  </si>
  <si>
    <t>Interferring satellite name</t>
  </si>
  <si>
    <t>sat_name</t>
  </si>
  <si>
    <t>USASAT-NGSO-3N</t>
  </si>
  <si>
    <t>Mask ID</t>
  </si>
  <si>
    <t>mask_id</t>
  </si>
  <si>
    <t>Existing very large earth station name</t>
  </si>
  <si>
    <t>stn_name</t>
  </si>
  <si>
    <t>JDFPG-1A</t>
  </si>
  <si>
    <t>Existing very large earth station notice ID</t>
  </si>
  <si>
    <t>ntc_id</t>
  </si>
  <si>
    <t>Associated GSO satellite name</t>
  </si>
  <si>
    <t>DEF-R-SAT-1A</t>
  </si>
  <si>
    <t>Notifying administration</t>
  </si>
  <si>
    <t>adm/ntwk_org</t>
  </si>
  <si>
    <t>AUS</t>
  </si>
  <si>
    <t>Radius of the Earth (km)</t>
  </si>
  <si>
    <t>Re</t>
  </si>
  <si>
    <t>Non-GSO Radius (km)</t>
  </si>
  <si>
    <t>Rn</t>
  </si>
  <si>
    <t>Non-GSO Inclination (degrees)</t>
  </si>
  <si>
    <t>i</t>
  </si>
  <si>
    <t>GSO Radius (km)</t>
  </si>
  <si>
    <t>Rg</t>
  </si>
  <si>
    <t>GSO Longitude (degrees)</t>
  </si>
  <si>
    <t>GSO Long</t>
  </si>
  <si>
    <t>GSO Inclination (degrees)</t>
  </si>
  <si>
    <t>ig</t>
  </si>
  <si>
    <t>Earth Station Latitude (degrees)</t>
  </si>
  <si>
    <t>φ</t>
  </si>
  <si>
    <t>Earth Station Longitude (degrees)</t>
  </si>
  <si>
    <t>earth Long</t>
  </si>
  <si>
    <t>Calculations</t>
  </si>
  <si>
    <t>GSO Latitude (degrees)</t>
  </si>
  <si>
    <t>δg</t>
  </si>
  <si>
    <t>Difference between Earth Station and GSO Longitude (degrees)</t>
  </si>
  <si>
    <r xmlns="http://schemas.openxmlformats.org/spreadsheetml/2006/main">
      <t>Δλ</t>
    </r>
    <r xmlns="http://schemas.openxmlformats.org/spreadsheetml/2006/main">
      <rPr>
        <sz val="10"/>
        <rFont val="Arial"/>
      </rPr>
      <t>g</t>
    </r>
  </si>
  <si>
    <t>GSO Long - earth Long</t>
  </si>
  <si>
    <t>Calculate Gamma angle from Earth Station to GSO (degrees)</t>
  </si>
  <si>
    <r xmlns="http://schemas.openxmlformats.org/spreadsheetml/2006/main">
      <t>γ</t>
    </r>
    <r xmlns="http://schemas.openxmlformats.org/spreadsheetml/2006/main">
      <rPr>
        <sz val="10"/>
        <rFont val="Arial"/>
      </rPr>
      <t>g</t>
    </r>
  </si>
  <si>
    <t>acos[sin(φ) * sin(δg) + cos(φ) * cos(δg) * cos(Δλg)}</t>
  </si>
  <si>
    <t>Calculate Slant Range from Earth Station to GSO (km)</t>
  </si>
  <si>
    <t>dg</t>
  </si>
  <si>
    <r xmlns="http://schemas.openxmlformats.org/spreadsheetml/2006/main">
      <t>sqrt(Re^2 + Rg^2 - 2*Re*Rg*cos(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g))</t>
    </r>
  </si>
  <si>
    <t>Calculate Elevation Angle from Earth Station to GSO (degrees)</t>
  </si>
  <si>
    <t>el</t>
  </si>
  <si>
    <r xmlns="http://schemas.openxmlformats.org/spreadsheetml/2006/main">
      <t>acos[(Rg/dg) * sin(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g)]</t>
    </r>
  </si>
  <si>
    <t>Calculate Azimuth Angle from the Earth Station to GSO (degrees)</t>
  </si>
  <si>
    <t>az</t>
  </si>
  <si>
    <t>if (Δλg&gt;0 and φ&lt;0) or (Δλg&lt;0 and φ&lt;0) then asin[cos(δg)*sin(Δλg)/sin(γg)] else 180-asin[cos(δg)*sin(Δλg)/sin(γg)]</t>
  </si>
  <si>
    <t>Calculate Gamma angle from Earth Station to non-GSO (degrees)</t>
  </si>
  <si>
    <r xmlns="http://schemas.openxmlformats.org/spreadsheetml/2006/main">
      <t>γ</t>
    </r>
    <r xmlns="http://schemas.openxmlformats.org/spreadsheetml/2006/main">
      <rPr>
        <sz val="10"/>
        <rFont val="Arial"/>
      </rPr>
      <t>n</t>
    </r>
  </si>
  <si>
    <t>acos((Re/Rn) * cos(el)) - el</t>
  </si>
  <si>
    <t>Calculate sub-satellite latitude of non-GSO at this az and el (degrees)</t>
  </si>
  <si>
    <t>δ</t>
  </si>
  <si>
    <r xmlns="http://schemas.openxmlformats.org/spreadsheetml/2006/main">
      <t>If φ&gt;0 Then 90 - acos[cos(90-φ) * cos(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n) + sin(90-φ) * sin(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n) * cos(az)]
else 90 - acos[cos(90+φ) * cos(γn) + sin(90-φ) * sin(γn) * cos(az+180)]</t>
    </r>
  </si>
  <si>
    <t>Calculate long difference between non-GSO and Earth Station (degrees)</t>
  </si>
  <si>
    <t>Δλn</t>
  </si>
  <si>
    <r xmlns="http://schemas.openxmlformats.org/spreadsheetml/2006/main">
      <t>if Δλg&gt;0 Then acos[(cos(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n) - sin(</t>
    </r>
    <r xmlns="http://schemas.openxmlformats.org/spreadsheetml/2006/main">
      <rPr>
        <sz val="8"/>
        <rFont val="Times New Roman"/>
        <family val="1"/>
      </rPr>
      <t>φ</t>
    </r>
    <r xmlns="http://schemas.openxmlformats.org/spreadsheetml/2006/main">
      <rPr>
        <sz val="8"/>
        <rFont val="Arial"/>
        <family val="2"/>
      </rPr>
      <t>) * sin(</t>
    </r>
    <r xmlns="http://schemas.openxmlformats.org/spreadsheetml/2006/main">
      <rPr>
        <sz val="8"/>
        <rFont val="Times New Roman"/>
        <family val="1"/>
      </rPr>
      <t>δ</t>
    </r>
    <r xmlns="http://schemas.openxmlformats.org/spreadsheetml/2006/main">
      <rPr>
        <sz val="8"/>
        <rFont val="Arial"/>
        <family val="2"/>
      </rPr>
      <t>)) / (cos(</t>
    </r>
    <r xmlns="http://schemas.openxmlformats.org/spreadsheetml/2006/main">
      <rPr>
        <sz val="8"/>
        <rFont val="Times New Roman"/>
        <family val="1"/>
      </rPr>
      <t>φ</t>
    </r>
    <r xmlns="http://schemas.openxmlformats.org/spreadsheetml/2006/main">
      <rPr>
        <sz val="8"/>
        <rFont val="Arial"/>
        <family val="2"/>
      </rPr>
      <t>) * cos(</t>
    </r>
    <r xmlns="http://schemas.openxmlformats.org/spreadsheetml/2006/main">
      <rPr>
        <sz val="8"/>
        <rFont val="Times New Roman"/>
        <family val="1"/>
      </rPr>
      <t>δ</t>
    </r>
    <r xmlns="http://schemas.openxmlformats.org/spreadsheetml/2006/main">
      <rPr>
        <sz val="8"/>
        <rFont val="Arial"/>
        <family val="2"/>
      </rPr>
      <t>))]
else -1*acos[(cos(γn) - sin(φ) * sin(δ)) / (cos(φ) * cos(δ))]</t>
    </r>
  </si>
  <si>
    <t>Calculate the sub-satellite longitude of the non-GSO at this az and el (degrees)</t>
  </si>
  <si>
    <t>nGSO Long</t>
  </si>
  <si>
    <t>earth Long + Δλn</t>
  </si>
  <si>
    <t>If satellite pfd masks are presented in Azimuth vs Elevation Form</t>
  </si>
  <si>
    <t>Calculate the x,y,z components of the earth station in ECF</t>
  </si>
  <si>
    <t>Earth Station x value (km)</t>
  </si>
  <si>
    <t>Xe</t>
  </si>
  <si>
    <t>Re * cos(φ) * cos(earth Long)</t>
  </si>
  <si>
    <t>Earth Station y value (km)</t>
  </si>
  <si>
    <t>Ye</t>
  </si>
  <si>
    <t>Re * cos(φ) * sin(earth Long)</t>
  </si>
  <si>
    <t>Earth Station z value (km)</t>
  </si>
  <si>
    <t>Ze</t>
  </si>
  <si>
    <t>Re * sin(φ)</t>
  </si>
  <si>
    <t>Non-GSO r value (km)</t>
  </si>
  <si>
    <t>sqrt(Xn^2+Yn^2+Zn^2)</t>
  </si>
  <si>
    <t>Calculate the x,y,z components of the non-GSO satellite in ECF</t>
  </si>
  <si>
    <t>Non-GSO x value (km)</t>
  </si>
  <si>
    <t>Xn</t>
  </si>
  <si>
    <t>Rn * cos(δ) * cos(nGSO Long)</t>
  </si>
  <si>
    <t>Non-GSO y value (km)</t>
  </si>
  <si>
    <t>Yn</t>
  </si>
  <si>
    <t>Rn * cos(δ) * sin(nGSO Long)</t>
  </si>
  <si>
    <t>Non-GSO z value (km)</t>
  </si>
  <si>
    <t>Zn</t>
  </si>
  <si>
    <t>Rn * sin(δ)</t>
  </si>
  <si>
    <t>Calculate Vector between non-GSO satellite and earth station</t>
  </si>
  <si>
    <t>Vector X (km)</t>
  </si>
  <si>
    <t>X</t>
  </si>
  <si>
    <t>Xe - Xn</t>
  </si>
  <si>
    <t>Vector Y (km)</t>
  </si>
  <si>
    <t>Y</t>
  </si>
  <si>
    <t>Ye - Yn</t>
  </si>
  <si>
    <t>Vector Z (km)</t>
  </si>
  <si>
    <t>Z</t>
  </si>
  <si>
    <t>Ze - Zn</t>
  </si>
  <si>
    <t>Vector r (km)</t>
  </si>
  <si>
    <t>r</t>
  </si>
  <si>
    <t>sqrt(X^2+Y^2+Z^2)</t>
  </si>
  <si>
    <t>North Vector</t>
  </si>
  <si>
    <t>North X</t>
  </si>
  <si>
    <t>Nx</t>
  </si>
  <si>
    <t>North vector x component</t>
  </si>
  <si>
    <t>North Y</t>
  </si>
  <si>
    <t>Ny</t>
  </si>
  <si>
    <t>North vector y component</t>
  </si>
  <si>
    <t>North Z</t>
  </si>
  <si>
    <t>Nz</t>
  </si>
  <si>
    <t>North vector z component</t>
  </si>
  <si>
    <t>North Magnitude</t>
  </si>
  <si>
    <t>Nmag</t>
  </si>
  <si>
    <t>North vector magnitude</t>
  </si>
  <si>
    <t>Calculate the satellite X component of the satellite frame by cross product of negative of the vector from satellite to center of earth and North Vector</t>
  </si>
  <si>
    <t>X frame - x component</t>
  </si>
  <si>
    <t>X'x</t>
  </si>
  <si>
    <t>-Yn*Nz + Ny*Zn</t>
  </si>
  <si>
    <t>X frame - y component</t>
  </si>
  <si>
    <t>X'y</t>
  </si>
  <si>
    <t>-Zn*Nx + Nz*Xn</t>
  </si>
  <si>
    <t>X frame - z component</t>
  </si>
  <si>
    <t>X'z</t>
  </si>
  <si>
    <t>-Xn*Ny + Nx*Yn</t>
  </si>
  <si>
    <t>X magnitude</t>
  </si>
  <si>
    <t>X'mag</t>
  </si>
  <si>
    <t>sqrt(X'x^2+X'y^2+X'z^2)</t>
  </si>
  <si>
    <t>Calculate the Z component of the satellite frame by cross product of negative of the vector from satellite to center of earth and the X component of the satellite frame</t>
  </si>
  <si>
    <t>Z frame - x component</t>
  </si>
  <si>
    <t>Z'x</t>
  </si>
  <si>
    <t>-Yn*X'z+X'y*Zn</t>
  </si>
  <si>
    <t>Z frame - y component</t>
  </si>
  <si>
    <t>Z'y</t>
  </si>
  <si>
    <t>-Zn*X'x + X'z*Xn</t>
  </si>
  <si>
    <t>Z frame - z component</t>
  </si>
  <si>
    <t>Z'z</t>
  </si>
  <si>
    <t>-Xn*X'y + X'x*Yn</t>
  </si>
  <si>
    <t>Z magnitude</t>
  </si>
  <si>
    <t>Z'mag</t>
  </si>
  <si>
    <t>sqrt(Z'x^2+Z'y^2+Z'z^2)</t>
  </si>
  <si>
    <t>Calculate the magnitude of the Vector from satellite to earthstation in the direction of the satellite axis by taking dot products</t>
  </si>
  <si>
    <t>Magnitude in the X direction</t>
  </si>
  <si>
    <t>Xdelta</t>
  </si>
  <si>
    <t>X*X'x/X'mag + Y*X'y/X'mag + Z*X'z/X'mag</t>
  </si>
  <si>
    <t>Magnitude in the Y direction</t>
  </si>
  <si>
    <t>Ydelta</t>
  </si>
  <si>
    <t>-X*Xn/r - Y*Yn/r - Z*Zn/r</t>
  </si>
  <si>
    <t>Magnitude in the Z direction</t>
  </si>
  <si>
    <t>Zdelta</t>
  </si>
  <si>
    <t>X*Z'x/Z'mag + Y*Z'y/Z'mag + Z*Z'z/Z'mag</t>
  </si>
  <si>
    <t>Calculate the Azimuth and elevation to the earth station from the satellite point of view</t>
  </si>
  <si>
    <t>Azimuth to earth station from satellite point of view (degrees)</t>
  </si>
  <si>
    <t>atan(Ydelta/Xdelta)</t>
  </si>
  <si>
    <t>Elevation to earth station from satellite point of view (degrees)</t>
  </si>
  <si>
    <t>asin(Zdelta/r)</t>
  </si>
  <si>
    <t>Choose pfd from mask for latitude nearest to sub-satellite latitude of non-GSO, because the GSO VLA frequency bandwith</t>
  </si>
  <si>
    <t>is vary large there may be several sets of masks with overlapping frequencies, all of these should be added in</t>
  </si>
  <si>
    <t>Since this is an in line event the Gr(theta)/Gr(max) portion of epfd calculation is equal to 0</t>
  </si>
  <si>
    <t>freq 1 pfd of non-GSO with Azimuth and Elevation to the earth station</t>
  </si>
  <si>
    <t>pfd1</t>
  </si>
  <si>
    <t>Mask bandwidth (kHz)</t>
  </si>
  <si>
    <t>BW</t>
  </si>
  <si>
    <t>Calculate Worst Case epfd (dBW/m^2/RefBW)</t>
  </si>
  <si>
    <t>epfd</t>
  </si>
  <si>
    <t>EPFD Threshold</t>
  </si>
  <si>
    <t>Ap5</t>
  </si>
  <si>
    <t>Threshold Reference bandwidth</t>
  </si>
  <si>
    <t>refBW</t>
  </si>
  <si>
    <t>Excess (dB)</t>
  </si>
  <si>
    <t>JDFPG-2A</t>
  </si>
  <si>
    <t>DEF-R-SAT-2A</t>
  </si>
  <si>
    <t>JDFPG-3A</t>
  </si>
  <si>
    <t>DEF-R-SAT-3A</t>
  </si>
  <si>
    <t>MENWITH HILL-2A</t>
  </si>
  <si>
    <t>DJCF-2A</t>
  </si>
  <si>
    <t>G</t>
  </si>
  <si>
    <t>MENWITH HILL-1A</t>
  </si>
  <si>
    <t>DJCF-1A</t>
  </si>
  <si>
    <t>SPECIFIC UK KU-2B</t>
  </si>
  <si>
    <t>DJCF-2B</t>
  </si>
  <si>
    <t>SPECIFIC UK KU-1B</t>
  </si>
  <si>
    <t>DJCF-1B</t>
  </si>
  <si>
    <t>JDFPG-4BKU</t>
  </si>
  <si>
    <t>DEF-R-SAT-4B 121.0E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</si>
</sst>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0"/>
      <name val="Arial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indexed="48"/>
      <name val="Arial"/>
    </font>
    <font>
      <sz val="10"/>
      <color indexed="48"/>
      <name val="Times New Roman"/>
      <family val="1"/>
    </font>
    <font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1"/>
      <color rgb="FF006100"/>
      <name val="Calibri"/>
      <family val="2"/>
      <scheme val="minor"/>
    </font>
    <font>
      <b/>
      <sz val="10"/>
      <color rgb="FF00B05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3" borderId="0"/>
    <xf numFmtId="0" fontId="8" fillId="0" borderId="0"/>
    <xf numFmtId="0" fontId="3" fillId="0" borderId="0"/>
  </cellStyleXfs>
  <cellXfs count="115">
    <xf numFmtId="0" applyNumberFormat="1" fontId="0" applyFont="1" fillId="0" applyFill="1" borderId="0" applyBorder="1" xfId="0" applyProtection="1"/>
    <xf numFmtId="0" applyNumberFormat="1" fontId="11" applyFont="1" fillId="3" applyFill="1" borderId="0" applyBorder="1" xfId="1" applyProtection="1"/>
    <xf numFmtId="0" applyNumberFormat="1" fontId="8" applyFont="1" fillId="0" applyFill="1" borderId="0" applyBorder="1" xfId="2" applyProtection="1"/>
    <xf numFmtId="0" applyNumberFormat="1" fontId="3" applyFont="1" fillId="0" applyFill="1" borderId="0" applyBorder="1" xfId="3" applyProtection="1"/>
    <xf numFmtId="0" applyNumberFormat="1" fontId="0" applyFont="1" fillId="0" applyFill="1" borderId="0" applyBorder="1" xfId="0" applyProtection="1"/>
    <xf numFmtId="0" applyNumberFormat="1" fontId="0" applyFont="1" fillId="0" applyFill="1" borderId="1" applyBorder="1" xfId="0" applyProtection="1"/>
    <xf numFmtId="0" applyNumberFormat="1" fontId="1" applyFont="1" fillId="0" applyFill="1" borderId="1" applyBorder="1" xfId="0" applyProtection="1"/>
    <xf numFmtId="0" applyNumberFormat="1" fontId="0" applyFont="1" fillId="0" applyFill="1" borderId="1" applyBorder="1" xfId="0" applyProtection="1" applyAlignment="1">
      <alignment vertical="top"/>
    </xf>
    <xf numFmtId="0" applyNumberFormat="1" fontId="1" applyFont="1" fillId="0" applyFill="1" borderId="1" applyBorder="1" xfId="0" applyProtection="1" applyAlignment="1">
      <alignment vertical="top"/>
    </xf>
    <xf numFmtId="0" applyNumberFormat="1" fontId="3" applyFont="1" fillId="0" applyFill="1" borderId="1" applyBorder="1" xfId="0" applyProtection="1"/>
    <xf numFmtId="0" applyNumberFormat="1" fontId="2" applyFont="1" fillId="0" applyFill="1" borderId="2" applyBorder="1" xfId="0" applyProtection="1"/>
    <xf numFmtId="0" applyNumberFormat="1" fontId="0" applyFont="1" fillId="0" applyFill="1" borderId="3" applyBorder="1" xfId="0" applyProtection="1"/>
    <xf numFmtId="0" applyNumberFormat="1" fontId="4" applyFont="1" fillId="0" applyFill="1" borderId="1" applyBorder="1" xfId="0" applyProtection="1"/>
    <xf numFmtId="0" applyNumberFormat="1" fontId="4" applyFont="1" fillId="0" applyFill="1" borderId="1" applyBorder="1" xfId="0" applyProtection="1"/>
    <xf numFmtId="0" applyNumberFormat="1" fontId="5" applyFont="1" fillId="0" applyFill="1" borderId="1" applyBorder="1" xfId="0" applyProtection="1" applyAlignment="1">
      <alignment vertical="top"/>
    </xf>
    <xf numFmtId="0" applyNumberFormat="1" fontId="5" applyFont="1" fillId="0" applyFill="1" borderId="1" applyBorder="1" xfId="0" applyProtection="1"/>
    <xf numFmtId="0" applyNumberFormat="1" fontId="0" applyFont="1" fillId="0" applyFill="1" borderId="5" applyBorder="1" xfId="0" applyProtection="1"/>
    <xf numFmtId="0" applyNumberFormat="1" fontId="0" applyFont="1" fillId="0" applyFill="1" borderId="6" applyBorder="1" xfId="0" applyProtection="1"/>
    <xf numFmtId="0" applyNumberFormat="1" fontId="0" applyFont="1" fillId="0" applyFill="1" borderId="7" applyBorder="1" xfId="0" applyProtection="1"/>
    <xf numFmtId="0" applyNumberFormat="1" fontId="0" applyFont="1" fillId="0" applyFill="1" borderId="8" applyBorder="1" xfId="0" applyProtection="1"/>
    <xf numFmtId="0" applyNumberFormat="1" fontId="0" applyFont="1" fillId="0" applyFill="1" borderId="10" applyBorder="1" xfId="0" applyProtection="1"/>
    <xf numFmtId="0" applyNumberFormat="1" fontId="0" applyFont="1" fillId="0" applyFill="1" borderId="12" applyBorder="1" xfId="0" applyProtection="1"/>
    <xf numFmtId="0" applyNumberFormat="1" fontId="0" applyFont="1" fillId="0" applyFill="1" borderId="13" applyBorder="1" xfId="0" applyProtection="1"/>
    <xf numFmtId="0" applyNumberFormat="1" fontId="0" applyFont="1" fillId="0" applyFill="1" borderId="15" applyBorder="1" xfId="0" applyProtection="1"/>
    <xf numFmtId="0" applyNumberFormat="1" fontId="0" applyFont="1" fillId="0" applyFill="1" borderId="16" applyBorder="1" xfId="0" applyProtection="1"/>
    <xf numFmtId="0" applyNumberFormat="1" fontId="0" applyFont="1" fillId="0" applyFill="1" borderId="18" applyBorder="1" xfId="0" applyProtection="1"/>
    <xf numFmtId="0" applyNumberFormat="1" fontId="3" applyFont="1" fillId="0" applyFill="1" borderId="5" applyBorder="1" xfId="0" applyProtection="1"/>
    <xf numFmtId="0" applyNumberFormat="1" fontId="2" applyFont="1" fillId="0" applyFill="1" borderId="15" applyBorder="1" xfId="0" applyProtection="1"/>
    <xf numFmtId="0" applyNumberFormat="1" fontId="4" applyFont="1" fillId="0" applyFill="1" borderId="5" applyBorder="1" xfId="0" applyProtection="1"/>
    <xf numFmtId="0" applyNumberFormat="1" fontId="4" applyFont="1" fillId="0" applyFill="1" borderId="5" applyBorder="1" xfId="0" applyProtection="1"/>
    <xf numFmtId="0" applyNumberFormat="1" fontId="1" applyFont="1" fillId="0" applyFill="1" borderId="6" applyBorder="1" xfId="0" applyProtection="1" applyAlignment="1">
      <alignment vertical="top"/>
    </xf>
    <xf numFmtId="0" applyNumberFormat="1" fontId="0" applyFont="1" fillId="0" applyFill="1" borderId="20" applyBorder="1" xfId="0" applyProtection="1"/>
    <xf numFmtId="0" applyNumberFormat="1" fontId="0" applyFont="1" fillId="0" applyFill="1" borderId="21" applyBorder="1" xfId="0" applyProtection="1"/>
    <xf numFmtId="0" applyNumberFormat="1" fontId="2" applyFont="1" fillId="0" applyFill="1" borderId="20" applyBorder="1" xfId="0" applyProtection="1"/>
    <xf numFmtId="0" applyNumberFormat="1" fontId="3" applyFont="1" fillId="0" applyFill="1" borderId="19" applyBorder="1" xfId="0" applyProtection="1"/>
    <xf numFmtId="0" applyNumberFormat="1" fontId="6" applyFont="1" fillId="0" applyFill="1" borderId="3" applyBorder="1" xfId="0" applyProtection="1"/>
    <xf numFmtId="0" applyNumberFormat="1" fontId="6" applyFont="1" fillId="0" applyFill="1" borderId="0" applyBorder="1" xfId="0" applyProtection="1"/>
    <xf numFmtId="0" applyNumberFormat="1" fontId="6" applyFont="1" fillId="0" applyFill="1" borderId="17" applyBorder="1" xfId="0" applyProtection="1"/>
    <xf numFmtId="0" applyNumberFormat="1" fontId="6" applyFont="1" fillId="0" applyFill="1" borderId="6" applyBorder="1" xfId="0" applyProtection="1"/>
    <xf numFmtId="0" applyNumberFormat="1" fontId="6" applyFont="1" fillId="0" applyFill="1" borderId="1" applyBorder="1" xfId="0" applyProtection="1"/>
    <xf numFmtId="0" applyNumberFormat="1" fontId="6" applyFont="1" fillId="0" applyFill="1" borderId="1" applyBorder="1" xfId="0" applyProtection="1">
      <alignment wrapText="1"/>
    </xf>
    <xf numFmtId="0" applyNumberFormat="1" fontId="6" applyFont="1" fillId="0" applyFill="1" borderId="5" applyBorder="1" xfId="0" applyProtection="1"/>
    <xf numFmtId="0" applyNumberFormat="1" fontId="6" applyFont="1" fillId="0" applyFill="1" borderId="18" applyBorder="1" xfId="0" applyProtection="1"/>
    <xf numFmtId="0" applyNumberFormat="1" fontId="6" applyFont="1" fillId="0" applyFill="1" borderId="9" applyBorder="1" xfId="0" applyProtection="1"/>
    <xf numFmtId="0" applyNumberFormat="1" fontId="6" applyFont="1" fillId="0" applyFill="1" borderId="11" applyBorder="1" xfId="0" applyProtection="1"/>
    <xf numFmtId="0" applyNumberFormat="1" fontId="6" applyFont="1" fillId="0" applyFill="1" borderId="14" applyBorder="1" xfId="0" applyProtection="1"/>
    <xf numFmtId="0" applyNumberFormat="1" fontId="2" applyFont="1" fillId="0" applyFill="1" borderId="23" applyBorder="1" xfId="0" applyProtection="1"/>
    <xf numFmtId="0" applyNumberFormat="1" fontId="2" applyFont="1" fillId="0" applyFill="1" borderId="4" applyBorder="1" xfId="0" applyProtection="1"/>
    <xf numFmtId="0" applyNumberFormat="1" fontId="0" applyFont="1" fillId="0" applyFill="1" borderId="24" applyBorder="1" xfId="0" applyProtection="1"/>
    <xf numFmtId="0" applyNumberFormat="1" fontId="7" applyFont="1" fillId="0" applyFill="1" borderId="7" applyBorder="1" xfId="0" applyProtection="1"/>
    <xf numFmtId="0" applyNumberFormat="1" fontId="7" applyFont="1" fillId="0" applyFill="1" borderId="10" applyBorder="1" xfId="0" applyProtection="1"/>
    <xf numFmtId="0" applyNumberFormat="1" fontId="7" applyFont="1" fillId="0" applyFill="1" borderId="12" applyBorder="1" xfId="0" applyProtection="1"/>
    <xf numFmtId="0" applyNumberFormat="1" fontId="6" applyFont="1" fillId="0" applyFill="1" borderId="5" applyBorder="1" xfId="0" applyProtection="1">
      <alignment wrapText="1"/>
    </xf>
    <xf numFmtId="0" applyNumberFormat="1" fontId="0" applyFont="1" fillId="0" applyFill="1" borderId="25" applyBorder="1" xfId="0" applyProtection="1"/>
    <xf numFmtId="0" applyNumberFormat="1" fontId="0" applyFont="1" fillId="0" applyFill="1" borderId="21" applyBorder="1" xfId="0" applyProtection="1"/>
    <xf numFmtId="0" applyNumberFormat="1" fontId="3" applyFont="1" fillId="0" applyFill="1" borderId="21" applyBorder="1" xfId="0" applyProtection="1"/>
    <xf numFmtId="0" applyNumberFormat="1" fontId="0" applyFont="1" fillId="0" applyFill="1" borderId="1" applyBorder="1" xfId="0" applyProtection="1"/>
    <xf numFmtId="0" applyNumberFormat="1" fontId="6" applyFont="1" fillId="2" applyFill="1" borderId="24" applyBorder="1" xfId="0" applyProtection="1"/>
    <xf numFmtId="0" applyNumberFormat="1" fontId="6" applyFont="1" fillId="2" applyFill="1" borderId="6" applyBorder="1" xfId="0" applyProtection="1"/>
    <xf numFmtId="0" applyNumberFormat="1" fontId="6" applyFont="1" fillId="2" applyFill="1" borderId="1" applyBorder="1" xfId="0" applyProtection="1"/>
    <xf numFmtId="0" applyNumberFormat="1" fontId="6" applyFont="1" fillId="2" applyFill="1" borderId="22" applyBorder="1" xfId="0" applyProtection="1"/>
    <xf numFmtId="0" applyNumberFormat="1" fontId="3" applyFont="1" fillId="0" applyFill="1" borderId="26" applyBorder="1" xfId="0" applyProtection="1"/>
    <xf numFmtId="0" applyNumberFormat="1" fontId="10" applyFont="1" fillId="0" applyFill="1" borderId="1" applyBorder="1" xfId="2" applyProtection="1"/>
    <xf numFmtId="0" applyNumberFormat="1" fontId="10" applyFont="1" fillId="0" applyFill="1" borderId="6" applyBorder="1" xfId="2" applyProtection="1"/>
    <xf numFmtId="0" applyNumberFormat="1" fontId="10" applyFont="1" fillId="0" applyFill="1" borderId="5" applyBorder="1" xfId="2" applyProtection="1"/>
    <xf numFmtId="0" applyNumberFormat="1" fontId="9" applyFont="1" fillId="0" applyFill="1" borderId="1" applyBorder="1" xfId="2" applyProtection="1"/>
    <xf numFmtId="0" applyNumberFormat="1" fontId="9" applyFont="1" fillId="0" applyFill="1" borderId="6" applyBorder="1" xfId="2" applyProtection="1"/>
    <xf numFmtId="0" applyNumberFormat="1" fontId="10" applyFont="1" fillId="0" applyFill="1" borderId="1" applyBorder="1" xfId="2" applyProtection="1" applyAlignment="1">
      <alignment vertical="top"/>
    </xf>
    <xf numFmtId="0" applyNumberFormat="1" fontId="8" applyFont="1" fillId="0" applyFill="1" borderId="1" applyBorder="1" xfId="2" applyProtection="1"/>
    <xf numFmtId="0" applyNumberFormat="1" fontId="8" applyFont="1" fillId="0" applyFill="1" borderId="21" applyBorder="1" xfId="2" applyProtection="1"/>
    <xf numFmtId="0" applyNumberFormat="1" fontId="8" applyFont="1" fillId="0" applyFill="1" borderId="6" applyBorder="1" xfId="2" applyProtection="1"/>
    <xf numFmtId="0" applyNumberFormat="1" fontId="8" applyFont="1" fillId="0" applyFill="1" borderId="18" applyBorder="1" xfId="2" applyProtection="1"/>
    <xf numFmtId="0" applyNumberFormat="1" fontId="8" applyFont="1" fillId="0" applyFill="1" borderId="5" applyBorder="1" xfId="2" applyProtection="1"/>
    <xf numFmtId="0" applyNumberFormat="1" fontId="6" applyFont="1" fillId="0" applyFill="1" borderId="27" applyBorder="1" xfId="0" applyProtection="1"/>
    <xf numFmtId="0" applyNumberFormat="1" fontId="10" applyFont="1" fillId="0" applyFill="1" borderId="28" applyBorder="1" xfId="2" applyProtection="1"/>
    <xf numFmtId="0" applyNumberFormat="1" fontId="10" applyFont="1" fillId="0" applyFill="1" borderId="19" applyBorder="1" xfId="2" applyProtection="1"/>
    <xf numFmtId="0" applyNumberFormat="1" fontId="10" applyFont="1" fillId="0" applyFill="1" borderId="1" applyBorder="1" xfId="2" quotePrefix="1" applyProtection="1"/>
    <xf numFmtId="0" applyNumberFormat="1" fontId="3" applyFont="1" fillId="0" applyFill="1" borderId="17" applyBorder="1" xfId="0" applyProtection="1"/>
    <xf numFmtId="0" applyNumberFormat="1" fontId="3" applyFont="1" fillId="0" applyFill="1" borderId="6" applyBorder="1" xfId="3" applyProtection="1"/>
    <xf numFmtId="0" applyNumberFormat="1" fontId="3" applyFont="1" fillId="0" applyFill="1" borderId="1" applyBorder="1" xfId="3" applyProtection="1"/>
    <xf numFmtId="0" applyNumberFormat="1" fontId="3" applyFont="1" fillId="0" applyFill="1" borderId="28" applyBorder="1" xfId="3" applyProtection="1"/>
    <xf numFmtId="0" applyNumberFormat="1" fontId="3" applyFont="1" fillId="0" applyFill="1" borderId="19" applyBorder="1" xfId="3" applyProtection="1"/>
    <xf numFmtId="0" applyNumberFormat="1" fontId="3" applyFont="1" fillId="0" applyFill="1" borderId="24" applyBorder="1" xfId="0" applyProtection="1" applyAlignment="1">
      <alignment horizontal="right" vertical="center"/>
    </xf>
    <xf numFmtId="0" applyNumberFormat="1" fontId="3" applyFont="1" fillId="0" applyFill="1" borderId="1" applyBorder="1" xfId="0" applyProtection="1" applyAlignment="1">
      <alignment horizontal="right" vertical="center"/>
    </xf>
    <xf numFmtId="0" applyNumberFormat="1" fontId="0" applyFont="1" fillId="0" applyFill="1" borderId="0" applyBorder="1" xfId="0" applyProtection="1" applyAlignment="1">
      <alignment horizontal="right" vertical="center"/>
    </xf>
    <xf numFmtId="0" applyNumberFormat="1" fontId="0" applyFont="1" fillId="0" applyFill="1" borderId="16" applyBorder="1" xfId="0" applyProtection="1" applyAlignment="1">
      <alignment horizontal="right" vertical="center"/>
    </xf>
    <xf numFmtId="0" applyNumberFormat="1" fontId="0" applyFont="1" fillId="0" applyFill="1" borderId="6" applyBorder="1" xfId="0" applyProtection="1" applyAlignment="1">
      <alignment horizontal="right" vertical="center"/>
    </xf>
    <xf numFmtId="0" applyNumberFormat="1" fontId="0" applyFont="1" fillId="0" applyFill="1" borderId="1" applyBorder="1" xfId="0" applyProtection="1" applyAlignment="1">
      <alignment horizontal="right" vertical="center"/>
    </xf>
    <xf numFmtId="0" applyNumberFormat="1" fontId="3" applyFont="1" fillId="0" applyFill="1" borderId="5" applyBorder="1" xfId="0" applyProtection="1" applyAlignment="1">
      <alignment horizontal="right" vertical="center"/>
    </xf>
    <xf numFmtId="0" applyNumberFormat="1" fontId="0" applyFont="1" fillId="0" applyFill="1" borderId="8" applyBorder="1" xfId="0" applyProtection="1" applyAlignment="1">
      <alignment horizontal="right" vertical="center"/>
    </xf>
    <xf numFmtId="0" applyNumberFormat="1" fontId="0" applyFont="1" fillId="0" applyFill="1" borderId="13" applyBorder="1" xfId="0" applyProtection="1" applyAlignment="1">
      <alignment horizontal="right" vertical="center"/>
    </xf>
    <xf numFmtId="0" applyNumberFormat="1" fontId="0" applyFont="1" fillId="2" applyFill="1" borderId="24" applyBorder="1" xfId="0" applyProtection="1" applyAlignment="1">
      <alignment horizontal="right" vertical="center"/>
    </xf>
    <xf numFmtId="0" applyNumberFormat="1" fontId="0" applyFont="1" fillId="0" applyFill="1" borderId="24" applyBorder="1" xfId="0" applyProtection="1" applyAlignment="1">
      <alignment horizontal="right" vertical="center"/>
    </xf>
    <xf numFmtId="0" applyNumberFormat="1" fontId="0" applyFont="1" fillId="2" applyFill="1" borderId="6" applyBorder="1" xfId="0" applyProtection="1" applyAlignment="1">
      <alignment horizontal="right" vertical="center"/>
    </xf>
    <xf numFmtId="0" applyNumberFormat="1" fontId="0" applyFont="1" fillId="2" applyFill="1" borderId="1" applyBorder="1" xfId="0" applyProtection="1" applyAlignment="1">
      <alignment horizontal="right" vertical="center"/>
    </xf>
    <xf numFmtId="0" applyNumberFormat="1" fontId="0" applyFont="1" fillId="2" applyFill="1" borderId="22" applyBorder="1" xfId="0" applyProtection="1" applyAlignment="1">
      <alignment horizontal="right" vertical="center"/>
    </xf>
    <xf numFmtId="0" applyNumberFormat="1" fontId="0" applyFont="1" fillId="0" applyFill="1" borderId="22" applyBorder="1" xfId="0" applyProtection="1" applyAlignment="1">
      <alignment horizontal="right" vertical="center"/>
    </xf>
    <xf numFmtId="0" applyNumberFormat="1" fontId="4" applyFont="1" fillId="0" applyFill="1" borderId="1" applyBorder="1" xfId="0" applyProtection="1" applyAlignment="1">
      <alignment horizontal="right" vertical="center"/>
    </xf>
    <xf numFmtId="0" applyNumberFormat="1" fontId="4" applyFont="1" fillId="0" applyFill="1" borderId="5" applyBorder="1" xfId="0" applyProtection="1" applyAlignment="1">
      <alignment horizontal="right" vertical="center"/>
    </xf>
    <xf numFmtId="0" applyNumberFormat="1" fontId="0" applyFont="1" fillId="0" applyFill="1" borderId="5" applyBorder="1" xfId="0" applyProtection="1" applyAlignment="1">
      <alignment horizontal="right" vertical="center"/>
    </xf>
    <xf numFmtId="0" applyNumberFormat="1" fontId="3" applyFont="1" fillId="0" applyFill="1" borderId="16" applyBorder="1" xfId="0" applyProtection="1" applyAlignment="1">
      <alignment horizontal="right" vertical="center"/>
    </xf>
    <xf numFmtId="0" applyNumberFormat="1" fontId="3" applyFont="1" fillId="0" applyFill="1" borderId="6" applyBorder="1" xfId="0" applyProtection="1" applyAlignment="1">
      <alignment horizontal="right" vertical="center"/>
    </xf>
    <xf numFmtId="0" applyNumberFormat="1" fontId="10" applyFont="1" fillId="0" applyFill="1" borderId="6" applyBorder="1" xfId="2" applyProtection="1" applyAlignment="1">
      <alignment horizontal="right" vertical="center"/>
    </xf>
    <xf numFmtId="0" applyNumberFormat="1" fontId="10" applyFont="1" fillId="0" applyFill="1" borderId="1" applyBorder="1" xfId="2" applyProtection="1" applyAlignment="1">
      <alignment horizontal="right" vertical="center"/>
    </xf>
    <xf numFmtId="0" applyNumberFormat="1" fontId="3" applyFont="1" fillId="0" applyFill="1" borderId="6" applyBorder="1" xfId="3" applyProtection="1" applyAlignment="1">
      <alignment horizontal="right" vertical="center"/>
    </xf>
    <xf numFmtId="0" applyNumberFormat="1" fontId="3" applyFont="1" fillId="0" applyFill="1" borderId="1" applyBorder="1" xfId="3" applyProtection="1" applyAlignment="1">
      <alignment horizontal="right" vertical="center"/>
    </xf>
    <xf numFmtId="2" applyNumberFormat="1" fontId="10" applyFont="1" fillId="0" applyFill="1" borderId="5" applyBorder="1" xfId="2" applyProtection="1" applyAlignment="1">
      <alignment horizontal="right" vertical="center"/>
    </xf>
    <xf numFmtId="0" applyNumberFormat="1" fontId="12" applyFont="1" fillId="0" applyFill="1" borderId="6" applyBorder="1" xfId="3" applyProtection="1" applyAlignment="1">
      <alignment horizontal="right" vertical="center"/>
    </xf>
    <xf numFmtId="0" applyNumberFormat="1" fontId="12" applyFont="1" fillId="0" applyFill="1" borderId="29" applyBorder="1" xfId="1" applyProtection="1" applyAlignment="1">
      <alignment horizontal="right" vertical="center"/>
    </xf>
    <xf numFmtId="0" applyNumberFormat="1" fontId="10" applyFont="1" fillId="0" applyFill="1" borderId="19" applyBorder="1" xfId="2" applyProtection="1" applyAlignment="1">
      <alignment horizontal="right" vertical="center"/>
    </xf>
    <xf numFmtId="0" applyNumberFormat="1" fontId="3" applyFont="1" fillId="0" applyFill="1" borderId="0" applyBorder="1" xfId="0" applyProtection="1" applyAlignment="1">
      <alignment horizontal="right" vertical="center"/>
    </xf>
    <xf numFmtId="0" applyNumberFormat="1" fontId="3" applyFont="1" fillId="0" applyFill="1" borderId="0" applyBorder="1" xfId="0" applyProtection="1" applyAlignment="1">
      <alignment horizontal="right" vertical="center"/>
    </xf>
    <xf numFmtId="2" applyNumberFormat="1" fontId="10" applyFont="1" fillId="0" applyFill="1" borderId="19" applyBorder="1" xfId="2" applyProtection="1" applyAlignment="1">
      <alignment horizontal="right" vertical="center"/>
    </xf>
    <xf numFmtId="2" applyNumberFormat="1" fontId="3" applyFont="1" fillId="0" applyFill="1" borderId="19" applyBorder="1" xfId="3" applyProtection="1" applyAlignment="1">
      <alignment horizontal="right" vertical="center"/>
    </xf>
    <xf numFmtId="0" applyNumberFormat="1" fontId="3" applyFont="1" fillId="0" applyFill="1" borderId="19" applyBorder="1" xfId="3" applyProtection="1" applyAlignment="1">
      <alignment horizontal="right" vertical="center"/>
    </xf>
  </cellXfs>
  <cellStyles count="4">
    <cellStyle name="Good" xfId="1" builtinId="26"/>
    <cellStyle name="Normal" xfId="0" builtinId="0"/>
    <cellStyle name="Normal 2" xfId="2"/>
    <cellStyle name="Normal 2 2" xfId="3"/>
  </cellStyles>
  <dxfs count="2">
    <dxf>
      <font>
        <b/>
        <i val="0"/>
        <strike val="0"/>
        <color rgb="FF00B050"/>
      </font>
    </dxf>
    <dxf>
      <font>
        <b/>
        <i val="0"/>
        <strike val="0"/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7" Type="http://schemas.openxmlformats.org/officeDocument/2006/relationships/sharedStrings" Target="sharedStrings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worksheet" Target="worksheets/sheet24.xml"/><Relationship Id="rId26" Type="http://schemas.openxmlformats.org/officeDocument/2006/relationships/worksheet" Target="worksheets/sheet2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1107328</v>
      </c>
      <c r="E4" s="83"/>
    </row>
    <row r="5" ht="13" customHeight="1">
      <c r="A5" s="47"/>
      <c r="B5" s="12" t="s">
        <v>9</v>
      </c>
      <c r="C5" s="13" t="s">
        <v>10</v>
      </c>
      <c r="D5" s="83" t="s">
        <v>11</v>
      </c>
      <c r="E5" s="83"/>
    </row>
    <row r="6" ht="13" customHeight="1">
      <c r="A6" s="47"/>
      <c r="B6" s="12" t="s">
        <v>12</v>
      </c>
      <c r="C6" s="13" t="s">
        <v>13</v>
      </c>
      <c r="D6" s="83">
        <v>99520563</v>
      </c>
      <c r="E6" s="83"/>
    </row>
    <row r="7" ht="13" customHeight="1">
      <c r="A7" s="47"/>
      <c r="B7" s="12" t="s">
        <v>14</v>
      </c>
      <c r="C7" s="13" t="s">
        <v>5</v>
      </c>
      <c r="D7" s="83" t="s">
        <v>15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6706.45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82</v>
      </c>
      <c r="E13" s="97"/>
    </row>
    <row r="14" ht="13" customHeight="1">
      <c r="A14" s="25"/>
      <c r="B14" s="12" t="s">
        <v>29</v>
      </c>
      <c r="C14" s="14" t="s">
        <v>30</v>
      </c>
      <c r="D14" s="97">
        <v>8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-23.783000946044922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133.73300170898438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-8.0000000000005347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-51.733001704126082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51.877655183169445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38554.400702916064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30.644385534353162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-81.2279914434086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4.4475194416769011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-23.031538123901161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-4.7769475132421082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128.95605419575119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-4034.7742190712256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4217.284143437173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-2572.1409131561136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-3880.40768457143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4799.4265341400642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-2623.8164469740045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6706.45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-154.36653449979576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-582.14239070289113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51.675533817890937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604.47427639405646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-4799.4265341400642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-3880.40768457143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6171.8764452222076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-10181477.503742833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12592814.276320145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38092058.855088711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41391380.786060475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486.046775998259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347.50600771064626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-91.581968579107553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54.436592191117725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-8.71425842976648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-181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-6.5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1107328</v>
      </c>
      <c r="E4" s="83"/>
    </row>
    <row r="5" ht="13" customHeight="1">
      <c r="A5" s="47"/>
      <c r="B5" s="12" t="s">
        <v>9</v>
      </c>
      <c r="C5" s="13" t="s">
        <v>10</v>
      </c>
      <c r="D5" s="83" t="s">
        <v>169</v>
      </c>
      <c r="E5" s="83"/>
    </row>
    <row r="6" ht="13" customHeight="1">
      <c r="A6" s="47"/>
      <c r="B6" s="12" t="s">
        <v>12</v>
      </c>
      <c r="C6" s="13" t="s">
        <v>13</v>
      </c>
      <c r="D6" s="83">
        <v>99520564</v>
      </c>
      <c r="E6" s="83"/>
    </row>
    <row r="7" ht="13" customHeight="1">
      <c r="A7" s="47"/>
      <c r="B7" s="12" t="s">
        <v>14</v>
      </c>
      <c r="C7" s="13" t="s">
        <v>5</v>
      </c>
      <c r="D7" s="83" t="s">
        <v>170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6706.45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72</v>
      </c>
      <c r="E13" s="97"/>
    </row>
    <row r="14" ht="13" customHeight="1">
      <c r="A14" s="25"/>
      <c r="B14" s="12" t="s">
        <v>29</v>
      </c>
      <c r="C14" s="14" t="s">
        <v>30</v>
      </c>
      <c r="D14" s="97">
        <v>8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-23.783000946044922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133.73300170898438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-8.0000000000005347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-61.732999705639884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60.969731013560718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39464.884896738891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20.906555226359437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-85.948941941687849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6.4163685049677825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-23.173910052288122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-6.9646708959311052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126.76833081306221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-4034.7742190712256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4217.284143437173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-2572.1409131561136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-3690.4534278903025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4938.8198005170334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-2639.1445729807247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6706.45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-344.32079118092315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-721.53565707986036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67.003659824611077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802.28424022101728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-4938.8198005170334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-3690.4534278903025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6165.33758405867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-9739640.1360548045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13034259.473464275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38011387.52540639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41347528.240610264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707.71989704367252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368.25251676423625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-84.750417888729885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62.510392681010011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-6.0638334417989652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-181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-6.5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1107328</v>
      </c>
      <c r="E4" s="83"/>
    </row>
    <row r="5" ht="13" customHeight="1">
      <c r="A5" s="47"/>
      <c r="B5" s="12" t="s">
        <v>9</v>
      </c>
      <c r="C5" s="13" t="s">
        <v>10</v>
      </c>
      <c r="D5" s="83" t="s">
        <v>171</v>
      </c>
      <c r="E5" s="83"/>
    </row>
    <row r="6" ht="13" customHeight="1">
      <c r="A6" s="47"/>
      <c r="B6" s="12" t="s">
        <v>12</v>
      </c>
      <c r="C6" s="13" t="s">
        <v>13</v>
      </c>
      <c r="D6" s="83">
        <v>99520565</v>
      </c>
      <c r="E6" s="83"/>
    </row>
    <row r="7" ht="13" customHeight="1">
      <c r="A7" s="47"/>
      <c r="B7" s="12" t="s">
        <v>14</v>
      </c>
      <c r="C7" s="13" t="s">
        <v>5</v>
      </c>
      <c r="D7" s="83" t="s">
        <v>172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6706.45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93</v>
      </c>
      <c r="E13" s="97"/>
    </row>
    <row r="14" ht="13" customHeight="1">
      <c r="A14" s="25"/>
      <c r="B14" s="12" t="s">
        <v>29</v>
      </c>
      <c r="C14" s="14" t="s">
        <v>30</v>
      </c>
      <c r="D14" s="97">
        <v>8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-23.783000946044922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133.73300170898438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-8.0000000000005347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-40.733002536423058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42.030723965121062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37669.23633215126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41.459971601122376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-74.825485750183176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3.0823705833953547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-22.942704077961956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-3.2305947973046223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130.50240691168869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-4034.7742190712256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4217.284143437173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-2572.1409131561136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-4011.1475821856097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4696.0509252898091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-2614.2441323471025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6706.45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-23.626636885615881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-478.76678185263609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42.103219190988966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481.19489860377661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-4696.0509252898091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-4011.1475821856097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6175.9371126160877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-10486119.030706998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12276623.576642064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38142199.218988739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41418613.448904157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328.914636341998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337.52750787989879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-97.1538669672747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44.25957005896035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-11.648162898689026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-181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-6.5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1107328</v>
      </c>
      <c r="E4" s="83"/>
    </row>
    <row r="5" ht="13" customHeight="1">
      <c r="A5" s="47"/>
      <c r="B5" s="12" t="s">
        <v>9</v>
      </c>
      <c r="C5" s="13" t="s">
        <v>10</v>
      </c>
      <c r="D5" s="83" t="s">
        <v>173</v>
      </c>
      <c r="E5" s="83"/>
    </row>
    <row r="6" ht="13" customHeight="1">
      <c r="A6" s="47"/>
      <c r="B6" s="12" t="s">
        <v>12</v>
      </c>
      <c r="C6" s="13" t="s">
        <v>13</v>
      </c>
      <c r="D6" s="83">
        <v>99520566</v>
      </c>
      <c r="E6" s="83"/>
    </row>
    <row r="7" ht="13" customHeight="1">
      <c r="A7" s="47"/>
      <c r="B7" s="12" t="s">
        <v>14</v>
      </c>
      <c r="C7" s="13" t="s">
        <v>5</v>
      </c>
      <c r="D7" s="83" t="s">
        <v>174</v>
      </c>
      <c r="E7" s="83"/>
    </row>
    <row r="8" ht="13" customHeight="1">
      <c r="A8" s="47"/>
      <c r="B8" s="12" t="s">
        <v>16</v>
      </c>
      <c r="C8" s="13" t="s">
        <v>17</v>
      </c>
      <c r="D8" s="83" t="s">
        <v>175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6706.45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-39</v>
      </c>
      <c r="E13" s="97"/>
    </row>
    <row r="14" ht="13" customHeight="1">
      <c r="A14" s="25"/>
      <c r="B14" s="12" t="s">
        <v>29</v>
      </c>
      <c r="C14" s="14" t="s">
        <v>30</v>
      </c>
      <c r="D14" s="97">
        <v>8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8.0000000000005347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-37.317001116620908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54.87647094166001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38846.269073993622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27.405799846521056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227.22032537606623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4.9961208876388472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50.4765650860832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-5.764587848035573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-7.4475878165644325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4231.9380079598059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-553.20735441795841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5173.1164613125684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6706.45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-486.10310638981991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443.14595279311084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-11.972712049955589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657.88898102383337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553.20735441795841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4231.9380079598059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4267.9430268218111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-21892308.17223119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2861806.071658717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18215337.680196926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28622746.512229137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376.39921084765086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352.53316518818315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408.48734725600082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46.875256789414692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38.382340240637738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-181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-6.5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1107328</v>
      </c>
      <c r="E4" s="83"/>
    </row>
    <row r="5" ht="13" customHeight="1">
      <c r="A5" s="47"/>
      <c r="B5" s="12" t="s">
        <v>9</v>
      </c>
      <c r="C5" s="13" t="s">
        <v>10</v>
      </c>
      <c r="D5" s="83" t="s">
        <v>176</v>
      </c>
      <c r="E5" s="83"/>
    </row>
    <row r="6" ht="13" customHeight="1">
      <c r="A6" s="47"/>
      <c r="B6" s="12" t="s">
        <v>12</v>
      </c>
      <c r="C6" s="13" t="s">
        <v>13</v>
      </c>
      <c r="D6" s="83">
        <v>99520567</v>
      </c>
      <c r="E6" s="83"/>
    </row>
    <row r="7" ht="13" customHeight="1">
      <c r="A7" s="47"/>
      <c r="B7" s="12" t="s">
        <v>14</v>
      </c>
      <c r="C7" s="13" t="s">
        <v>5</v>
      </c>
      <c r="D7" s="83" t="s">
        <v>177</v>
      </c>
      <c r="E7" s="83"/>
    </row>
    <row r="8" ht="13" customHeight="1">
      <c r="A8" s="47"/>
      <c r="B8" s="12" t="s">
        <v>16</v>
      </c>
      <c r="C8" s="13" t="s">
        <v>17</v>
      </c>
      <c r="D8" s="83" t="s">
        <v>175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6706.45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39.5</v>
      </c>
      <c r="E13" s="97"/>
    </row>
    <row r="14" ht="13" customHeight="1">
      <c r="A14" s="25"/>
      <c r="B14" s="12" t="s">
        <v>29</v>
      </c>
      <c r="C14" s="14" t="s">
        <v>30</v>
      </c>
      <c r="D14" s="97">
        <v>8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8.0000000000005347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41.183001636773234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56.598207779637072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39017.815551223153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25.558288563121781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128.64169379060505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5.350718384190162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50.484453826383394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6.5730682671591714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4.890068298630311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4251.6983818507342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363.75673143362786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5173.7040418451243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6706.4500000000007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-505.86348028074826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-473.81813305847538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-12.560292582511465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693.22380574135536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-363.75673143362786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4251.6983818507342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4267.23072845791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-21997029.102887519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-1881969.6716665318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18209258.089895427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28617969.518866554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-428.97154148943889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356.09252472221067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411.99608648100622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-50.303677674953555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36.464101134755786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-181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-6.5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1107328</v>
      </c>
      <c r="E4" s="83"/>
    </row>
    <row r="5" ht="13" customHeight="1">
      <c r="A5" s="47"/>
      <c r="B5" s="12" t="s">
        <v>9</v>
      </c>
      <c r="C5" s="13" t="s">
        <v>10</v>
      </c>
      <c r="D5" s="83" t="s">
        <v>178</v>
      </c>
      <c r="E5" s="83"/>
    </row>
    <row r="6" ht="13" customHeight="1">
      <c r="A6" s="47"/>
      <c r="B6" s="12" t="s">
        <v>12</v>
      </c>
      <c r="C6" s="13" t="s">
        <v>13</v>
      </c>
      <c r="D6" s="83">
        <v>102520593</v>
      </c>
      <c r="E6" s="83"/>
    </row>
    <row r="7" ht="13" customHeight="1">
      <c r="A7" s="47"/>
      <c r="B7" s="12" t="s">
        <v>14</v>
      </c>
      <c r="C7" s="13" t="s">
        <v>5</v>
      </c>
      <c r="D7" s="83" t="s">
        <v>179</v>
      </c>
      <c r="E7" s="83"/>
    </row>
    <row r="8" ht="13" customHeight="1">
      <c r="A8" s="47"/>
      <c r="B8" s="12" t="s">
        <v>16</v>
      </c>
      <c r="C8" s="13" t="s">
        <v>17</v>
      </c>
      <c r="D8" s="83" t="s">
        <v>175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6706.45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-26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-24.316999616539459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52.849760622640851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38648.004447562278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29.59168324627873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210.9752023022034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4.6166480825770515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49.997767809571194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-3.6948471805649938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-5.3778471490938538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4292.0471787045126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-404.04366602382441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5137.2708060039686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6706.4500000000007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-546.21227713452663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293.98226439897689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23.872943258644227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620.76029261983672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404.04366602382441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4292.0471787045126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4311.0231115454872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-22049408.66915039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2075681.7298150107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18584920.268279336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28911660.946424235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241.49537376265874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348.99369419689071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453.01956553277716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34.682317017927943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46.868104942786843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-181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-6.5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1107328</v>
      </c>
      <c r="E4" s="83"/>
    </row>
    <row r="5" ht="13" customHeight="1">
      <c r="A5" s="47"/>
      <c r="B5" s="12" t="s">
        <v>9</v>
      </c>
      <c r="C5" s="13" t="s">
        <v>10</v>
      </c>
      <c r="D5" s="83" t="s">
        <v>180</v>
      </c>
      <c r="E5" s="83"/>
    </row>
    <row r="6" ht="13" customHeight="1">
      <c r="A6" s="47"/>
      <c r="B6" s="12" t="s">
        <v>12</v>
      </c>
      <c r="C6" s="13" t="s">
        <v>13</v>
      </c>
      <c r="D6" s="83">
        <v>102520594</v>
      </c>
      <c r="E6" s="83"/>
    </row>
    <row r="7" ht="13" customHeight="1">
      <c r="A7" s="47"/>
      <c r="B7" s="12" t="s">
        <v>14</v>
      </c>
      <c r="C7" s="13" t="s">
        <v>5</v>
      </c>
      <c r="D7" s="83" t="s">
        <v>181</v>
      </c>
      <c r="E7" s="83"/>
    </row>
    <row r="8" ht="13" customHeight="1">
      <c r="A8" s="47"/>
      <c r="B8" s="12" t="s">
        <v>16</v>
      </c>
      <c r="C8" s="13" t="s">
        <v>17</v>
      </c>
      <c r="D8" s="83" t="s">
        <v>175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6706.45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46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47.682998971719371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62.317300656465363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39605.670324255188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19.483936130565741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123.71236044405812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6.8032558425102874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49.89485145845677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8.7988411274058311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7.1158411588769717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4286.9681681595139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535.1738049540229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5129.5189371107781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6706.45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-541.13326658952792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-645.23520657887047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31.624812151834703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842.70624345757028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-535.1738049540229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4286.9681681595139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4320.2438676910242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-21990084.401365329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-2745184.1671572905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18664507.076321904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28973499.48647647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-573.23209479725676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373.20996896736494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492.21245140700876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-56.933354214919227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35.738407155137445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-181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-6.5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1107328</v>
      </c>
      <c r="E4" s="83"/>
    </row>
    <row r="5" ht="13" customHeight="1">
      <c r="A5" s="47"/>
      <c r="B5" s="12" t="s">
        <v>9</v>
      </c>
      <c r="C5" s="13" t="s">
        <v>10</v>
      </c>
      <c r="D5" s="83" t="s">
        <v>11</v>
      </c>
      <c r="E5" s="83"/>
    </row>
    <row r="6" ht="13" customHeight="1">
      <c r="A6" s="47"/>
      <c r="B6" s="12" t="s">
        <v>12</v>
      </c>
      <c r="C6" s="13" t="s">
        <v>13</v>
      </c>
      <c r="D6" s="83">
        <v>107500547</v>
      </c>
      <c r="E6" s="83"/>
    </row>
    <row r="7" ht="13" customHeight="1">
      <c r="A7" s="47"/>
      <c r="B7" s="12" t="s">
        <v>14</v>
      </c>
      <c r="C7" s="13" t="s">
        <v>5</v>
      </c>
      <c r="D7" s="83" t="s">
        <v>15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6706.45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82</v>
      </c>
      <c r="E13" s="97"/>
    </row>
    <row r="14" ht="13" customHeight="1">
      <c r="A14" s="25"/>
      <c r="B14" s="12" t="s">
        <v>29</v>
      </c>
      <c r="C14" s="14" t="s">
        <v>30</v>
      </c>
      <c r="D14" s="97">
        <v>8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-8.0000000000005347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-51.733306879907332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51.877976844173183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38554.431509614464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30.644036750314779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-81.22791569322581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4.4475741257316619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-23.031820639307941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-4.7770153260833155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128.95629155869125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-3880.419433177663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4799.400397830037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-2623.8468793788306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6706.45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-154.36795509376225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-582.14745859103914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51.675461991202155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604.47951369408679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-4799.400397830037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-3880.419433177663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6171.8635075699767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-10181626.420424182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12592891.756735861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38091899.156073973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41391294.02034267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486.052540322945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347.50647976767465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-91.58415278272895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54.436876851880264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-8.7143917888041234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-181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-6.5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1107328</v>
      </c>
      <c r="E4" s="83"/>
    </row>
    <row r="5" ht="13" customHeight="1">
      <c r="A5" s="47"/>
      <c r="B5" s="12" t="s">
        <v>9</v>
      </c>
      <c r="C5" s="13" t="s">
        <v>10</v>
      </c>
      <c r="D5" s="83" t="s">
        <v>169</v>
      </c>
      <c r="E5" s="83"/>
    </row>
    <row r="6" ht="13" customHeight="1">
      <c r="A6" s="47"/>
      <c r="B6" s="12" t="s">
        <v>12</v>
      </c>
      <c r="C6" s="13" t="s">
        <v>13</v>
      </c>
      <c r="D6" s="83">
        <v>107500548</v>
      </c>
      <c r="E6" s="83"/>
    </row>
    <row r="7" ht="13" customHeight="1">
      <c r="A7" s="47"/>
      <c r="B7" s="12" t="s">
        <v>14</v>
      </c>
      <c r="C7" s="13" t="s">
        <v>5</v>
      </c>
      <c r="D7" s="83" t="s">
        <v>170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6706.45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72</v>
      </c>
      <c r="E13" s="97"/>
    </row>
    <row r="14" ht="13" customHeight="1">
      <c r="A14" s="25"/>
      <c r="B14" s="12" t="s">
        <v>29</v>
      </c>
      <c r="C14" s="14" t="s">
        <v>30</v>
      </c>
      <c r="D14" s="97">
        <v>8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-8.0000000000005347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-61.733304881421141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60.970030730671716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39464.916064604229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20.906238224161108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-85.948910180550271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6.4164511248223972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-23.174193948385152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-6.9647752140841641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126.76853167069041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-3690.4629139496246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4938.7963878048613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-2639.175121712859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6706.4499999999989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-344.32447432180061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-721.5434485658634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67.0037043252305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802.2928319376947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-4938.7963878048613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-3690.4629139496246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6165.3245072284635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-9739777.9100997932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13034348.557899924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38011226.2794319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41347440.541502327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707.72881502557766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368.25354458607717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-84.752813881828473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62.510622829410927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-6.0639403336924431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-181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-6.5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1107328</v>
      </c>
      <c r="E4" s="83"/>
    </row>
    <row r="5" ht="13" customHeight="1">
      <c r="A5" s="47"/>
      <c r="B5" s="12" t="s">
        <v>9</v>
      </c>
      <c r="C5" s="13" t="s">
        <v>10</v>
      </c>
      <c r="D5" s="83" t="s">
        <v>171</v>
      </c>
      <c r="E5" s="83"/>
    </row>
    <row r="6" ht="13" customHeight="1">
      <c r="A6" s="47"/>
      <c r="B6" s="12" t="s">
        <v>12</v>
      </c>
      <c r="C6" s="13" t="s">
        <v>13</v>
      </c>
      <c r="D6" s="83">
        <v>107500549</v>
      </c>
      <c r="E6" s="83"/>
    </row>
    <row r="7" ht="13" customHeight="1">
      <c r="A7" s="47"/>
      <c r="B7" s="12" t="s">
        <v>14</v>
      </c>
      <c r="C7" s="13" t="s">
        <v>5</v>
      </c>
      <c r="D7" s="83" t="s">
        <v>172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6706.45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93</v>
      </c>
      <c r="E13" s="97"/>
    </row>
    <row r="14" ht="13" customHeight="1">
      <c r="A14" s="25"/>
      <c r="B14" s="12" t="s">
        <v>29</v>
      </c>
      <c r="C14" s="14" t="s">
        <v>30</v>
      </c>
      <c r="D14" s="97">
        <v>8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-8.0000000000005347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-40.733307712204308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42.031071873114243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37669.265356480144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41.459584690679961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-74.825369284163912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3.08241016135887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-22.942985838122873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-3.2306412315884772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130.50266565318609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-4011.1604392448071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4696.02303595137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-2614.2745033663696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6706.45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-23.626949026618149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-478.77009671237192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42.103085978741092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481.19820040728916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-4696.02303595137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-4011.1604392448071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6175.924256623337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-10486274.465229547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12276693.290108798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38142040.423548512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41418527.230831571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328.91860131635929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337.5277447886146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-97.155973986242032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44.259895182847558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-11.648338009650981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-181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-6.5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1107328</v>
      </c>
      <c r="E4" s="83"/>
    </row>
    <row r="5" ht="13" customHeight="1">
      <c r="A5" s="47"/>
      <c r="B5" s="12" t="s">
        <v>9</v>
      </c>
      <c r="C5" s="13" t="s">
        <v>10</v>
      </c>
      <c r="D5" s="83" t="s">
        <v>182</v>
      </c>
      <c r="E5" s="83"/>
    </row>
    <row r="6" ht="13" customHeight="1">
      <c r="A6" s="47"/>
      <c r="B6" s="12" t="s">
        <v>12</v>
      </c>
      <c r="C6" s="13" t="s">
        <v>13</v>
      </c>
      <c r="D6" s="83">
        <v>107520323</v>
      </c>
      <c r="E6" s="83"/>
    </row>
    <row r="7" ht="13" customHeight="1">
      <c r="A7" s="47"/>
      <c r="B7" s="12" t="s">
        <v>14</v>
      </c>
      <c r="C7" s="13" t="s">
        <v>5</v>
      </c>
      <c r="D7" s="83" t="s">
        <v>183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6706.45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121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-12.733309209852148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22.433375524947714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36350.102523188041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63.727296234577423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-35.127064668508829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1.3765231508049864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-22.655115781051641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-0.85821297083967951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132.87509391393488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-4210.9974275633531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4535.5250750550376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-2583.2120627431673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6706.45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176.21003929192784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-318.27213581603974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11.0406453555388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363.96294623770865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-4535.5250750550376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-4210.9974275633531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6188.981098807637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-10877899.3510621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11716223.084756283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38303487.041398183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41506092.290098473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87.4195743796505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330.14062628022481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-125.83326717770176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14.83124951112238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-20.226424065835957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-181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-6.5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1107328</v>
      </c>
      <c r="E4" s="83"/>
    </row>
    <row r="5" ht="13" customHeight="1">
      <c r="A5" s="47"/>
      <c r="B5" s="12" t="s">
        <v>9</v>
      </c>
      <c r="C5" s="13" t="s">
        <v>10</v>
      </c>
      <c r="D5" s="83" t="s">
        <v>176</v>
      </c>
      <c r="E5" s="83"/>
    </row>
    <row r="6" ht="13" customHeight="1">
      <c r="A6" s="47"/>
      <c r="B6" s="12" t="s">
        <v>12</v>
      </c>
      <c r="C6" s="13" t="s">
        <v>13</v>
      </c>
      <c r="D6" s="83">
        <v>109500065</v>
      </c>
      <c r="E6" s="83"/>
    </row>
    <row r="7" ht="13" customHeight="1">
      <c r="A7" s="47"/>
      <c r="B7" s="12" t="s">
        <v>14</v>
      </c>
      <c r="C7" s="13" t="s">
        <v>5</v>
      </c>
      <c r="D7" s="83" t="s">
        <v>177</v>
      </c>
      <c r="E7" s="83"/>
    </row>
    <row r="8" ht="13" customHeight="1">
      <c r="A8" s="47"/>
      <c r="B8" s="12" t="s">
        <v>16</v>
      </c>
      <c r="C8" s="13" t="s">
        <v>17</v>
      </c>
      <c r="D8" s="83" t="s">
        <v>175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6706.45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39.5</v>
      </c>
      <c r="E13" s="97"/>
    </row>
    <row r="14" ht="13" customHeight="1">
      <c r="A14" s="25"/>
      <c r="B14" s="12" t="s">
        <v>29</v>
      </c>
      <c r="C14" s="14" t="s">
        <v>30</v>
      </c>
      <c r="D14" s="97">
        <v>8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8.0000000000005347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41.183301686555033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56.598159675612266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39017.810720294168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25.558340059671615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128.64122514741507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5.3507080215853788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50.484196933289745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6.5730628013633581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4.8897627830526984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4251.7234339422184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363.73603757920819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5173.6849091080876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6706.45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-505.86231774962289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-473.81784292702395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-12.560621045677181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693.22276505903312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-363.73603757920819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4251.7234339422184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4267.2539253912737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-21997077.367888071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-1881855.6485223216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18209456.063767232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28618125.0879403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-428.97425444539306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356.092417150362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411.99160363667994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-50.303864263191606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36.463703993609876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-181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-6.5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1107328</v>
      </c>
      <c r="E4" s="83"/>
    </row>
    <row r="5" ht="13" customHeight="1">
      <c r="A5" s="47"/>
      <c r="B5" s="12" t="s">
        <v>9</v>
      </c>
      <c r="C5" s="13" t="s">
        <v>10</v>
      </c>
      <c r="D5" s="83" t="s">
        <v>173</v>
      </c>
      <c r="E5" s="83"/>
    </row>
    <row r="6" ht="13" customHeight="1">
      <c r="A6" s="47"/>
      <c r="B6" s="12" t="s">
        <v>12</v>
      </c>
      <c r="C6" s="13" t="s">
        <v>13</v>
      </c>
      <c r="D6" s="83">
        <v>109500066</v>
      </c>
      <c r="E6" s="83"/>
    </row>
    <row r="7" ht="13" customHeight="1">
      <c r="A7" s="47"/>
      <c r="B7" s="12" t="s">
        <v>14</v>
      </c>
      <c r="C7" s="13" t="s">
        <v>5</v>
      </c>
      <c r="D7" s="83" t="s">
        <v>174</v>
      </c>
      <c r="E7" s="83"/>
    </row>
    <row r="8" ht="13" customHeight="1">
      <c r="A8" s="47"/>
      <c r="B8" s="12" t="s">
        <v>16</v>
      </c>
      <c r="C8" s="13" t="s">
        <v>17</v>
      </c>
      <c r="D8" s="83" t="s">
        <v>175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6706.45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-39</v>
      </c>
      <c r="E13" s="97"/>
    </row>
    <row r="14" ht="13" customHeight="1">
      <c r="A14" s="25"/>
      <c r="B14" s="12" t="s">
        <v>29</v>
      </c>
      <c r="C14" s="14" t="s">
        <v>30</v>
      </c>
      <c r="D14" s="97">
        <v>8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8.0000000000005347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-37.316701066839109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54.876139459418447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38846.236314925525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27.406156380605729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227.22015197550596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4.99605561822088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50.476306810603361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-5.7644646751516291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-7.4477646934622879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4231.9594225201909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-553.22344144032422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5173.09722240782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6706.4500000000007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-486.09830632759531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443.14163609250846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-11.972934345409158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657.88253070752785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553.22344144032422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4231.9594225201909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4267.9663459329786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-21892337.5339818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2861878.6482858364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18215536.730016503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28622902.900682226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376.39388745383184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352.53253242849394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408.48240999715813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46.874903798424832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38.382236669459786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-181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-6.5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1107328</v>
      </c>
      <c r="E4" s="83"/>
    </row>
    <row r="5" ht="13" customHeight="1">
      <c r="A5" s="47"/>
      <c r="B5" s="12" t="s">
        <v>9</v>
      </c>
      <c r="C5" s="13" t="s">
        <v>10</v>
      </c>
      <c r="D5" s="83" t="s">
        <v>180</v>
      </c>
      <c r="E5" s="83"/>
    </row>
    <row r="6" ht="13" customHeight="1">
      <c r="A6" s="47"/>
      <c r="B6" s="12" t="s">
        <v>12</v>
      </c>
      <c r="C6" s="13" t="s">
        <v>13</v>
      </c>
      <c r="D6" s="83">
        <v>109500067</v>
      </c>
      <c r="E6" s="83"/>
    </row>
    <row r="7" ht="13" customHeight="1">
      <c r="A7" s="47"/>
      <c r="B7" s="12" t="s">
        <v>14</v>
      </c>
      <c r="C7" s="13" t="s">
        <v>5</v>
      </c>
      <c r="D7" s="83" t="s">
        <v>181</v>
      </c>
      <c r="E7" s="83"/>
    </row>
    <row r="8" ht="13" customHeight="1">
      <c r="A8" s="47"/>
      <c r="B8" s="12" t="s">
        <v>16</v>
      </c>
      <c r="C8" s="13" t="s">
        <v>17</v>
      </c>
      <c r="D8" s="83" t="s">
        <v>175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6706.45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46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47.683299021501178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62.317282159340564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39605.668383074568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19.483955621248185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123.71193646356731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6.8032503124064556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49.894599121434354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8.7988313651850358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7.115531346874377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4286.9934788566889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535.153422632007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5129.4999102237507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6706.45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-541.13236266409331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-645.23522797982287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31.624377838659711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842.70566310087179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-535.153422632007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4286.9934788566889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4320.2664586243436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-21990132.664925192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-2745069.4333468131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18664702.273514524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28973650.991441227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-573.23556369021992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373.20989604204004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492.20747316484915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-56.9335178707257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35.73801855458801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-181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-6.5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1107328</v>
      </c>
      <c r="E4" s="83"/>
    </row>
    <row r="5" ht="13" customHeight="1">
      <c r="A5" s="47"/>
      <c r="B5" s="12" t="s">
        <v>9</v>
      </c>
      <c r="C5" s="13" t="s">
        <v>10</v>
      </c>
      <c r="D5" s="83" t="s">
        <v>178</v>
      </c>
      <c r="E5" s="83"/>
    </row>
    <row r="6" ht="13" customHeight="1">
      <c r="A6" s="47"/>
      <c r="B6" s="12" t="s">
        <v>12</v>
      </c>
      <c r="C6" s="13" t="s">
        <v>13</v>
      </c>
      <c r="D6" s="83">
        <v>109500068</v>
      </c>
      <c r="E6" s="83"/>
    </row>
    <row r="7" ht="13" customHeight="1">
      <c r="A7" s="47"/>
      <c r="B7" s="12" t="s">
        <v>14</v>
      </c>
      <c r="C7" s="13" t="s">
        <v>5</v>
      </c>
      <c r="D7" s="83" t="s">
        <v>179</v>
      </c>
      <c r="E7" s="83"/>
    </row>
    <row r="8" ht="13" customHeight="1">
      <c r="A8" s="47"/>
      <c r="B8" s="12" t="s">
        <v>16</v>
      </c>
      <c r="C8" s="13" t="s">
        <v>17</v>
      </c>
      <c r="D8" s="83" t="s">
        <v>175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6706.45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-26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-24.316699566757659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52.849414776876706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38647.970969785332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29.592057277017553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210.97496100846186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4.6165865023826713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49.997516086876942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-3.6947526061320333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-5.3780526244426925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4292.0682003240681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-404.06117366906835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5137.2518659493517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6706.4500000000007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-546.20708413147258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293.97936832125259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23.872422113058747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620.75433167357949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404.06117366906835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4292.0682003240681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4311.0456815371263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-22049435.370896693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2075764.0183891065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18585114.868299909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28911812.310944661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241.49092812936294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348.9931424443277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453.01419232686794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34.681865863311046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46.867966830696261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-181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-6.5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1107328</v>
      </c>
      <c r="E4" s="83"/>
    </row>
    <row r="5" ht="13" customHeight="1">
      <c r="A5" s="47"/>
      <c r="B5" s="12" t="s">
        <v>9</v>
      </c>
      <c r="C5" s="13" t="s">
        <v>10</v>
      </c>
      <c r="D5" s="83" t="s">
        <v>182</v>
      </c>
      <c r="E5" s="83"/>
    </row>
    <row r="6" ht="13" customHeight="1">
      <c r="A6" s="47"/>
      <c r="B6" s="12" t="s">
        <v>12</v>
      </c>
      <c r="C6" s="13" t="s">
        <v>13</v>
      </c>
      <c r="D6" s="83">
        <v>109500075</v>
      </c>
      <c r="E6" s="83"/>
    </row>
    <row r="7" ht="13" customHeight="1">
      <c r="A7" s="47"/>
      <c r="B7" s="12" t="s">
        <v>14</v>
      </c>
      <c r="C7" s="13" t="s">
        <v>5</v>
      </c>
      <c r="D7" s="83" t="s">
        <v>183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6706.45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121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-12.733309209852148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22.433375524947714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36350.102523188041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63.727296234577423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-35.127064668508829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1.3765231508049864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-22.655115781051641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-0.85821297083967951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132.87509391393488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-4210.9974275633531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4535.5250750550376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-2583.2120627431673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6706.45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176.21003929192784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-318.27213581603974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11.0406453555388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363.96294623770865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-4535.5250750550376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-4210.9974275633531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6188.981098807637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-10877899.3510621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11716223.084756283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38303487.041398183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41506092.290098473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87.4195743796505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330.14062628022481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-125.83326717770176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14.83124951112238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-20.226424065835957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-181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-6.5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Case 1 - AzEl</vt:lpstr>
      <vt:lpstr>Case 2 - AzEl</vt:lpstr>
      <vt:lpstr>Case 3 - AzEl</vt:lpstr>
      <vt:lpstr>Case 1 - AlphaDelta</vt:lpstr>
      <vt:lpstr>Case 2 - AlphaDelta</vt:lpstr>
      <vt:lpstr>Case 3 - AlphaDelta</vt:lpstr>
      <vt:lpstr>'Case 1 - AzEl'!Print_Area</vt:lpstr>
      <vt:lpstr>'Case 2 - AlphaDelta'!Print_Area</vt:lpstr>
      <vt:lpstr>'Case 2 - AzEl'!Print_Area</vt:lpstr>
    </vt:vector>
  </TitlesOfParts>
  <Company>ITT Industries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Green</dc:creator>
  <cp:lastModifiedBy>Tim Kadyrov</cp:lastModifiedBy>
  <cp:lastPrinted>2004-01-12T16:25:38Z</cp:lastPrinted>
  <dcterms:created xsi:type="dcterms:W3CDTF">2002-05-14T13:05:23Z</dcterms:created>
  <dcterms:modified xsi:type="dcterms:W3CDTF">2022-01-13T10:24:23Z</dcterms:modified>
</cp:coreProperties>
</file>