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rojects\EPFD Static\Resources\"/>
    </mc:Choice>
  </mc:AlternateContent>
  <xr:revisionPtr revIDLastSave="0" documentId="13_ncr:1_{C47543D0-67D7-462A-BC6B-C66C84D66012}" xr6:coauthVersionLast="47" xr6:coauthVersionMax="47" xr10:uidLastSave="{00000000-0000-0000-0000-000000000000}"/>
  <bookViews>
    <workbookView xWindow="-110" yWindow="-110" windowWidth="38620" windowHeight="21360" xr2:uid="{00000000-000D-0000-FFFF-FFFF00000000}"/>
  </bookViews>
  <sheets>
    <sheet name="96520567-JDFPG-A3" sheetId="10" r:id="rId11"/>
    <sheet name="96520568-JDFPG-A4" sheetId="11" r:id="rId12"/>
    <sheet name="96520569-JDFPG-A5" sheetId="12" r:id="rId13"/>
    <sheet name="96520570-JDFPG-A6" sheetId="13" r:id="rId14"/>
    <sheet name="96520580-MENWITH HILL-A1" sheetId="14" r:id="rId15"/>
    <sheet name="96520581-MENWITH HILL-A2" sheetId="15" r:id="rId16"/>
    <sheet name="96520582-MENWITH HILL-E1" sheetId="16" r:id="rId17"/>
    <sheet name="96520583-MENWITH HILL-E2" sheetId="17" r:id="rId18"/>
    <sheet name="96520584-MENWITH HILL-E3" sheetId="18" r:id="rId19"/>
    <sheet name="96520585-MENWITH HILL-E4" sheetId="19" r:id="rId20"/>
    <sheet name="107500318-JDFPG-A3" sheetId="20" r:id="rId21"/>
    <sheet name="107500319-JDFPG-A4" sheetId="21" r:id="rId22"/>
    <sheet name="107500320-JDFPG-A5" sheetId="22" r:id="rId23"/>
    <sheet name="107500321-JDFPG-A6" sheetId="23" r:id="rId24"/>
    <sheet name="107520322-JDFPG-4BKA" sheetId="24" r:id="rId25"/>
    <sheet name="108500670-MENWITH HILL-E4" sheetId="25" r:id="rId26"/>
    <sheet name="108500671-MENWITH HILL-E3" sheetId="26" r:id="rId27"/>
    <sheet name="108500672-MENWITH HILL-E2" sheetId="27" r:id="rId28"/>
    <sheet name="108500673-MENWITH HILL-E1" sheetId="28" r:id="rId29"/>
    <sheet name="108500674-MENWITH HILL-A2" sheetId="29" r:id="rId30"/>
    <sheet name="108500675-MENWITH HILL-A1" sheetId="30" r:id="rId31"/>
    <sheet name="109500076-JDFPG-4BKA" sheetId="31" r:id="rId32"/>
    <sheet name="116520461-JDFPG-5BKA" sheetId="32" r:id="rId33"/>
    <sheet name="116520462-JDFPG-6BKA" sheetId="33" r:id="rId34"/>
  </sheets>
  <definedNames>
    <definedName name="_xlnm.Print_Area" localSheetId="0">'Case 1 - AzEl'!$A$1:$F$71</definedName>
    <definedName name="_xlnm.Print_Area" localSheetId="1">'Case 1 - AzEl'!$A$1:$F$71</definedName>
    <definedName name="_xlnm.Print_Area" localSheetId="2">'Case 1 - AzEl'!$A$1:$F$71</definedName>
    <definedName name="_xlnm.Print_Area" localSheetId="3">'Case 1 - AzEl'!$A$1:$F$71</definedName>
    <definedName name="_xlnm.Print_Area" localSheetId="4">'Case 1 - AzEl'!$A$1:$F$71</definedName>
    <definedName name="_xlnm.Print_Area" localSheetId="5">'Case 1 - AzEl'!$A$1:$F$71</definedName>
    <definedName name="_xlnm.Print_Area" localSheetId="6">'Case 1 - AzEl'!$A$1:$F$71</definedName>
    <definedName name="_xlnm.Print_Area" localSheetId="7">'Case 1 - AzEl'!$A$1:$F$71</definedName>
    <definedName name="_xlnm.Print_Area" localSheetId="8">'Case 1 - AzEl'!$A$1:$F$71</definedName>
    <definedName name="_xlnm.Print_Area" localSheetId="9">'Case 1 - AzEl'!$A$1:$F$71</definedName>
    <definedName name="_xlnm.Print_Area" localSheetId="10">'Case 1 - AzEl'!$A$1:$F$71</definedName>
    <definedName name="_xlnm.Print_Area" localSheetId="11">'Case 1 - AzEl'!$A$1:$F$71</definedName>
    <definedName name="_xlnm.Print_Area" localSheetId="12">'Case 1 - AzEl'!$A$1:$F$71</definedName>
    <definedName name="_xlnm.Print_Area" localSheetId="13">'Case 1 - AzEl'!$A$1:$F$71</definedName>
    <definedName name="_xlnm.Print_Area" localSheetId="14">'Case 1 - AzEl'!$A$1:$F$71</definedName>
    <definedName name="_xlnm.Print_Area" localSheetId="15">'Case 1 - AzEl'!$A$1:$F$71</definedName>
    <definedName name="_xlnm.Print_Area" localSheetId="16">'Case 1 - AzEl'!$A$1:$F$71</definedName>
    <definedName name="_xlnm.Print_Area" localSheetId="17">'Case 1 - AzEl'!$A$1:$F$71</definedName>
    <definedName name="_xlnm.Print_Area" localSheetId="18">'Case 1 - AzEl'!$A$1:$F$71</definedName>
    <definedName name="_xlnm.Print_Area" localSheetId="19">'Case 1 - AzEl'!$A$1:$F$71</definedName>
    <definedName name="_xlnm.Print_Area" localSheetId="20">'Case 1 - AzEl'!$A$1:$F$71</definedName>
    <definedName name="_xlnm.Print_Area" localSheetId="21">'Case 1 - AzEl'!$A$1:$F$71</definedName>
    <definedName name="_xlnm.Print_Area" localSheetId="22">'Case 1 - AzEl'!$A$1:$F$71</definedName>
    <definedName name="_xlnm.Print_Area" localSheetId="23">'Case 1 - AzEl'!$A$1:$F$71</definedName>
  </definedNames>
  <calcPr calcId="191029" concurrentCalc="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<sst xmlns="http://schemas.openxmlformats.org/spreadsheetml/2006/main" count="194" uniqueCount="194">
  <si>
    <t>Recommendation ITU-R S. 1714 CASE 1 Calculations</t>
  </si>
  <si>
    <t>Inputs</t>
  </si>
  <si>
    <t>Spreadsheet</t>
  </si>
  <si>
    <t>SW generated</t>
  </si>
  <si>
    <t>Interferring satellite name</t>
  </si>
  <si>
    <t>sat_name</t>
  </si>
  <si>
    <t>USASAT-NGSO-3N</t>
  </si>
  <si>
    <t>Mask ID</t>
  </si>
  <si>
    <t>mask_id</t>
  </si>
  <si>
    <t>Existing very large earth station name</t>
  </si>
  <si>
    <t>stn_name</t>
  </si>
  <si>
    <t>JDFPG-A3</t>
  </si>
  <si>
    <t>Existing very large earth station notice ID</t>
  </si>
  <si>
    <t>ntc_id</t>
  </si>
  <si>
    <t>Associated GSO satellite name</t>
  </si>
  <si>
    <t>USCSID-A3</t>
  </si>
  <si>
    <t>Notifying administration</t>
  </si>
  <si>
    <t>adm/ntwk_org</t>
  </si>
  <si>
    <t>AUS</t>
  </si>
  <si>
    <t>Radius of the Earth (km)</t>
  </si>
  <si>
    <t>Re</t>
  </si>
  <si>
    <t>Non-GSO Radius (km)</t>
  </si>
  <si>
    <t>Rn</t>
  </si>
  <si>
    <t>Non-GSO Inclination (degrees)</t>
  </si>
  <si>
    <t>i</t>
  </si>
  <si>
    <t>GSO Radius (km)</t>
  </si>
  <si>
    <t>Rg</t>
  </si>
  <si>
    <t>GSO Longitude (degrees)</t>
  </si>
  <si>
    <t>GSO Long</t>
  </si>
  <si>
    <t>GSO Inclination (degrees)</t>
  </si>
  <si>
    <t>ig</t>
  </si>
  <si>
    <t>Earth Station Latitude (degrees)</t>
  </si>
  <si>
    <t>φ</t>
  </si>
  <si>
    <t>Earth Station Longitude (degrees)</t>
  </si>
  <si>
    <t>earth Long</t>
  </si>
  <si>
    <t>Calculations</t>
  </si>
  <si>
    <t>GSO Latitude (degrees)</t>
  </si>
  <si>
    <t>δg</t>
  </si>
  <si>
    <t>Difference between Earth Station and GSO Longitude (degrees)</t>
  </si>
  <si>
    <r xmlns="http://schemas.openxmlformats.org/spreadsheetml/2006/main">
      <t>Δλ</t>
    </r>
    <r xmlns="http://schemas.openxmlformats.org/spreadsheetml/2006/main">
      <rPr>
        <sz val="10"/>
        <rFont val="Arial"/>
      </rPr>
      <t>g</t>
    </r>
  </si>
  <si>
    <t>GSO Long - earth Long</t>
  </si>
  <si>
    <t>Calculate Gamma angle from Earth Station to 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</si>
  <si>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g</t>
    </r>
  </si>
  <si>
    <t>acos[sin(φ) * sin(δg) + cos(φ) * cos(δg) * cos(Δλg)}</t>
  </si>
  <si>
    <t>Calculate Slant Range from Earth Station to GSO (km)</t>
  </si>
  <si>
    <t>dg</t>
  </si>
  <si>
    <r xmlns="http://schemas.openxmlformats.org/spreadsheetml/2006/main">
      <t>sqrt(Re^2 + Rg^2 - 2*Re*Rg*cos(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g))</t>
    </r>
  </si>
  <si>
    <t>Calculate Elevation Angle from Earth Station to GSO (degrees)</t>
  </si>
  <si>
    <t>el</t>
  </si>
  <si>
    <r xmlns="http://schemas.openxmlformats.org/spreadsheetml/2006/main">
      <t>acos[(Rg/dg)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g)]</t>
    </r>
  </si>
  <si>
    <t>Calculate Azimuth Angle from the Earth Station to GSO (degrees)</t>
  </si>
  <si>
    <t>az</t>
  </si>
  <si>
    <t>if (Δλg&gt;0 and φ&lt;0) or (Δλg&lt;0 and φ&lt;0) then asin[cos(δg)*sin(Δλg)/sin(γg)] else 180-asin[cos(δg)*sin(Δλg)/sin(γg)]</t>
  </si>
  <si>
    <t>Calculate Gamma angle from Earth Station to non-GSO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</si>
  <si>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n</t>
    </r>
  </si>
  <si>
    <t>acos((Re/Rn) * cos(el)) - el</t>
  </si>
  <si>
    <t>Calculate sub-satellite latitude of non-GSO at this az and el (degrees)</t>
  </si>
  <si>
    <t>δ</t>
  </si>
  <si>
    <r xmlns="http://schemas.openxmlformats.org/spreadsheetml/2006/main">
      <t>If φ&gt;0 Then 90 - acos[cos(90-φ) * 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+ sin(90-φ)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* cos(az)]
else 90 - acos[cos(90+φ) * cos(γn) + sin(90-φ) * sin(γn) * cos(az+180)]</t>
    </r>
  </si>
  <si>
    <t>Calculate long difference between non-GSO and Earth Station (degrees)</t>
  </si>
  <si>
    <t>Δλn</t>
  </si>
  <si>
    <r xmlns="http://schemas.openxmlformats.org/spreadsheetml/2006/main">
      <t>if Δλg&gt;0 Then acos[(cos(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- sin(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sin(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 / (cos(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cos(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))]
else -1*acos[(cos(γn) - sin(φ) * sin(δ)) / (cos(φ) * cos(δ))]</t>
    </r>
  </si>
  <si>
    <t>Calculate the sub-satellite longitude of the non-GSO at this az and el (degrees)</t>
  </si>
  <si>
    <t>nGSO Long</t>
  </si>
  <si>
    <t>earth Long + Δλn</t>
  </si>
  <si>
    <t>If satellite pfd masks are presented in Azimuth vs Elevation Form</t>
  </si>
  <si>
    <t>Calculate the x,y,z components of the earth station in ECF</t>
  </si>
  <si>
    <t>Earth Station x value (km)</t>
  </si>
  <si>
    <t>Xe</t>
  </si>
  <si>
    <t>Re * cos(φ) * cos(earth Long)</t>
  </si>
  <si>
    <t>Earth Station y value (km)</t>
  </si>
  <si>
    <t>Ye</t>
  </si>
  <si>
    <t>Re * cos(φ) * sin(earth Long)</t>
  </si>
  <si>
    <t>Earth Station z value (km)</t>
  </si>
  <si>
    <t>Ze</t>
  </si>
  <si>
    <t>Re * sin(φ)</t>
  </si>
  <si>
    <t>Non-GSO r value (km)</t>
  </si>
  <si>
    <t>sqrt(Xn^2+Yn^2+Zn^2)</t>
  </si>
  <si>
    <t>Calculate the x,y,z components of the non-GSO satellite in ECF</t>
  </si>
  <si>
    <t>Non-GSO x value (km)</t>
  </si>
  <si>
    <t>Xn</t>
  </si>
  <si>
    <t>Rn * cos(δ) * cos(nGSO Long)</t>
  </si>
  <si>
    <t>Non-GSO y value (km)</t>
  </si>
  <si>
    <t>Yn</t>
  </si>
  <si>
    <t>Rn * cos(δ) * sin(nGSO Long)</t>
  </si>
  <si>
    <t>Non-GSO z value (km)</t>
  </si>
  <si>
    <t>Zn</t>
  </si>
  <si>
    <t>Rn * sin(δ)</t>
  </si>
  <si>
    <t>Calculate Vector between non-GSO satellite and earth station</t>
  </si>
  <si>
    <t>Vector X (km)</t>
  </si>
  <si>
    <t>X</t>
  </si>
  <si>
    <t>Xe - Xn</t>
  </si>
  <si>
    <t>Vector Y (km)</t>
  </si>
  <si>
    <t>Y</t>
  </si>
  <si>
    <t>Ye - Yn</t>
  </si>
  <si>
    <t>Vector Z (km)</t>
  </si>
  <si>
    <t>Z</t>
  </si>
  <si>
    <t>Ze - Zn</t>
  </si>
  <si>
    <t>Vector r (km)</t>
  </si>
  <si>
    <t>r</t>
  </si>
  <si>
    <t>sqrt(X^2+Y^2+Z^2)</t>
  </si>
  <si>
    <t>North Vector</t>
  </si>
  <si>
    <t>North X</t>
  </si>
  <si>
    <t>Nx</t>
  </si>
  <si>
    <t>North vector x component</t>
  </si>
  <si>
    <t>North Y</t>
  </si>
  <si>
    <t>Ny</t>
  </si>
  <si>
    <t>North vector y component</t>
  </si>
  <si>
    <t>North Z</t>
  </si>
  <si>
    <t>Nz</t>
  </si>
  <si>
    <t>North vector z component</t>
  </si>
  <si>
    <t>North Magnitude</t>
  </si>
  <si>
    <t>Nmag</t>
  </si>
  <si>
    <t>North vector magnitude</t>
  </si>
  <si>
    <t>Calculate the satellite X component of the satellite frame by cross product of negative of the vector from satellite to center of earth and North Vector</t>
  </si>
  <si>
    <t>X frame - x component</t>
  </si>
  <si>
    <t>X'x</t>
  </si>
  <si>
    <t>-Yn*Nz + Ny*Zn</t>
  </si>
  <si>
    <t>X frame - y component</t>
  </si>
  <si>
    <t>X'y</t>
  </si>
  <si>
    <t>-Zn*Nx + Nz*Xn</t>
  </si>
  <si>
    <t>X frame - z component</t>
  </si>
  <si>
    <t>X'z</t>
  </si>
  <si>
    <t>-Xn*Ny + Nx*Yn</t>
  </si>
  <si>
    <t>X magnitude</t>
  </si>
  <si>
    <t>X'mag</t>
  </si>
  <si>
    <t>sqrt(X'x^2+X'y^2+X'z^2)</t>
  </si>
  <si>
    <t>Calculate the Z component of the satellite frame by cross product of negative of the vector from satellite to center of earth and the X component of the satellite frame</t>
  </si>
  <si>
    <t>Z frame - x component</t>
  </si>
  <si>
    <t>Z'x</t>
  </si>
  <si>
    <t>-Yn*X'z+X'y*Zn</t>
  </si>
  <si>
    <t>Z frame - y component</t>
  </si>
  <si>
    <t>Z'y</t>
  </si>
  <si>
    <t>-Zn*X'x + X'z*Xn</t>
  </si>
  <si>
    <t>Z frame - z component</t>
  </si>
  <si>
    <t>Z'z</t>
  </si>
  <si>
    <t>-Xn*X'y + X'x*Yn</t>
  </si>
  <si>
    <t>Z magnitude</t>
  </si>
  <si>
    <t>Z'mag</t>
  </si>
  <si>
    <t>sqrt(Z'x^2+Z'y^2+Z'z^2)</t>
  </si>
  <si>
    <t>Calculate the magnitude of the Vector from satellite to earthstation in the direction of the satellite axis by taking dot products</t>
  </si>
  <si>
    <t>Magnitude in the X direction</t>
  </si>
  <si>
    <t>Xdelta</t>
  </si>
  <si>
    <t>X*X'x/X'mag + Y*X'y/X'mag + Z*X'z/X'mag</t>
  </si>
  <si>
    <t>Magnitude in the Y direction</t>
  </si>
  <si>
    <t>Ydelta</t>
  </si>
  <si>
    <t>-X*Xn/r - Y*Yn/r - Z*Zn/r</t>
  </si>
  <si>
    <t>Magnitude in the Z direction</t>
  </si>
  <si>
    <t>Zdelta</t>
  </si>
  <si>
    <t>X*Z'x/Z'mag + Y*Z'y/Z'mag + Z*Z'z/Z'mag</t>
  </si>
  <si>
    <t>Calculate the Azimuth and elevation to the earth station from the satellite point of view</t>
  </si>
  <si>
    <t>Azimuth to earth station from satellite point of view (degrees)</t>
  </si>
  <si>
    <t>atan(Ydelta/Xdelta)</t>
  </si>
  <si>
    <t>Elevation to earth station from satellite point of view (degrees)</t>
  </si>
  <si>
    <t>asin(Zdelta/r)</t>
  </si>
  <si>
    <t>Choose pfd from mask for latitude nearest to sub-satellite latitude of non-GSO, because the GSO VLA frequency bandwith</t>
  </si>
  <si>
    <t>is vary large there may be several sets of masks with overlapping frequencies, all of these should be added in</t>
  </si>
  <si>
    <t>Since this is an in line event the Gr(theta)/Gr(max) portion of epfd calculation is equal to 0</t>
  </si>
  <si>
    <t>freq 1 pfd of non-GSO with Azimuth and Elevation to the earth station</t>
  </si>
  <si>
    <t>pfd1</t>
  </si>
  <si>
    <t>Mask bandwidth (kHz)</t>
  </si>
  <si>
    <t>BW</t>
  </si>
  <si>
    <t>Calculate Worst Case epfd (dBW/m^2/RefBW)</t>
  </si>
  <si>
    <t>epfd</t>
  </si>
  <si>
    <t>EPFD Threshold</t>
  </si>
  <si>
    <t>Ap5</t>
  </si>
  <si>
    <t>Threshold Reference bandwidth</t>
  </si>
  <si>
    <t>refBW</t>
  </si>
  <si>
    <t>Excess (dB)</t>
  </si>
  <si>
    <t>JDFPG-A4</t>
  </si>
  <si>
    <t>USCSID-A4</t>
  </si>
  <si>
    <t>JDFPG-A5</t>
  </si>
  <si>
    <t>USCSID-A5</t>
  </si>
  <si>
    <t>JDFPG-A6</t>
  </si>
  <si>
    <t>USCSID-A6</t>
  </si>
  <si>
    <t>MENWITH HILL-A1</t>
  </si>
  <si>
    <t>USCSID-A1</t>
  </si>
  <si>
    <t>G</t>
  </si>
  <si>
    <t>MENWITH HILL-A2</t>
  </si>
  <si>
    <t>USCSID-A2</t>
  </si>
  <si>
    <t>MENWITH HILL-E1</t>
  </si>
  <si>
    <t>USCSID-E1</t>
  </si>
  <si>
    <t>MENWITH HILL-E2</t>
  </si>
  <si>
    <t>USCSID-E2</t>
  </si>
  <si>
    <t>MENWITH HILL-E3</t>
  </si>
  <si>
    <t>USCSID-E3</t>
  </si>
  <si>
    <t>MENWITH HILL-E4</t>
  </si>
  <si>
    <t>USCSID-E4</t>
  </si>
  <si>
    <t>JDFPG-4BKA</t>
  </si>
  <si>
    <t>DEF-R-SAT-4B 121.0E</t>
  </si>
  <si>
    <t>JDFPG-5BKA</t>
  </si>
  <si>
    <t>DEF-R-SAT-5B</t>
  </si>
  <si>
    <t>JDFPG-6BKA</t>
  </si>
  <si>
    <t>DEF-R-SAT-6B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</si>
</sst>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48"/>
      <name val="Arial"/>
    </font>
    <font>
      <sz val="10"/>
      <color indexed="48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3" borderId="0"/>
    <xf numFmtId="0" fontId="8" fillId="0" borderId="0"/>
    <xf numFmtId="0" fontId="3" fillId="0" borderId="0"/>
  </cellStyleXfs>
  <cellXfs count="115">
    <xf numFmtId="0" applyNumberFormat="1" fontId="0" applyFont="1" fillId="0" applyFill="1" borderId="0" applyBorder="1" xfId="0" applyProtection="1"/>
    <xf numFmtId="0" applyNumberFormat="1" fontId="11" applyFont="1" fillId="3" applyFill="1" borderId="0" applyBorder="1" xfId="1" applyProtection="1"/>
    <xf numFmtId="0" applyNumberFormat="1" fontId="8" applyFont="1" fillId="0" applyFill="1" borderId="0" applyBorder="1" xfId="2" applyProtection="1"/>
    <xf numFmtId="0" applyNumberFormat="1" fontId="3" applyFont="1" fillId="0" applyFill="1" borderId="0" applyBorder="1" xfId="3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1" applyBorder="1" xfId="0" applyProtection="1"/>
    <xf numFmtId="0" applyNumberFormat="1" fontId="1" applyFont="1" fillId="0" applyFill="1" borderId="1" applyBorder="1" xfId="0" applyProtection="1"/>
    <xf numFmtId="0" applyNumberFormat="1" fontId="0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/>
    </xf>
    <xf numFmtId="0" applyNumberFormat="1" fontId="3" applyFont="1" fillId="0" applyFill="1" borderId="1" applyBorder="1" xfId="0" applyProtection="1"/>
    <xf numFmtId="0" applyNumberFormat="1" fontId="2" applyFont="1" fillId="0" applyFill="1" borderId="2" applyBorder="1" xfId="0" applyProtection="1"/>
    <xf numFmtId="0" applyNumberFormat="1" fontId="0" applyFont="1" fillId="0" applyFill="1" borderId="3" applyBorder="1" xfId="0" applyProtection="1"/>
    <xf numFmtId="0" applyNumberFormat="1" fontId="4" applyFont="1" fillId="0" applyFill="1" borderId="1" applyBorder="1" xfId="0" applyProtection="1"/>
    <xf numFmtId="0" applyNumberFormat="1" fontId="4" applyFont="1" fillId="0" applyFill="1" borderId="1" applyBorder="1" xfId="0" applyProtection="1"/>
    <xf numFmtId="0" applyNumberFormat="1" fontId="5" applyFont="1" fillId="0" applyFill="1" borderId="1" applyBorder="1" xfId="0" applyProtection="1" applyAlignment="1">
      <alignment vertical="top"/>
    </xf>
    <xf numFmtId="0" applyNumberFormat="1" fontId="5" applyFont="1" fillId="0" applyFill="1" borderId="1" applyBorder="1" xfId="0" applyProtection="1"/>
    <xf numFmtId="0" applyNumberFormat="1" fontId="0" applyFont="1" fillId="0" applyFill="1" borderId="5" applyBorder="1" xfId="0" applyProtection="1"/>
    <xf numFmtId="0" applyNumberFormat="1" fontId="0" applyFont="1" fillId="0" applyFill="1" borderId="6" applyBorder="1" xfId="0" applyProtection="1"/>
    <xf numFmtId="0" applyNumberFormat="1" fontId="0" applyFont="1" fillId="0" applyFill="1" borderId="7" applyBorder="1" xfId="0" applyProtection="1"/>
    <xf numFmtId="0" applyNumberFormat="1" fontId="0" applyFont="1" fillId="0" applyFill="1" borderId="8" applyBorder="1" xfId="0" applyProtection="1"/>
    <xf numFmtId="0" applyNumberFormat="1" fontId="0" applyFont="1" fillId="0" applyFill="1" borderId="10" applyBorder="1" xfId="0" applyProtection="1"/>
    <xf numFmtId="0" applyNumberFormat="1" fontId="0" applyFont="1" fillId="0" applyFill="1" borderId="12" applyBorder="1" xfId="0" applyProtection="1"/>
    <xf numFmtId="0" applyNumberFormat="1" fontId="0" applyFont="1" fillId="0" applyFill="1" borderId="13" applyBorder="1" xfId="0" applyProtection="1"/>
    <xf numFmtId="0" applyNumberFormat="1" fontId="0" applyFont="1" fillId="0" applyFill="1" borderId="15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18" applyBorder="1" xfId="0" applyProtection="1"/>
    <xf numFmtId="0" applyNumberFormat="1" fontId="3" applyFont="1" fillId="0" applyFill="1" borderId="5" applyBorder="1" xfId="0" applyProtection="1"/>
    <xf numFmtId="0" applyNumberFormat="1" fontId="2" applyFont="1" fillId="0" applyFill="1" borderId="15" applyBorder="1" xfId="0" applyProtection="1"/>
    <xf numFmtId="0" applyNumberFormat="1" fontId="4" applyFont="1" fillId="0" applyFill="1" borderId="5" applyBorder="1" xfId="0" applyProtection="1"/>
    <xf numFmtId="0" applyNumberFormat="1" fontId="4" applyFont="1" fillId="0" applyFill="1" borderId="5" applyBorder="1" xfId="0" applyProtection="1"/>
    <xf numFmtId="0" applyNumberFormat="1" fontId="1" applyFont="1" fillId="0" applyFill="1" borderId="6" applyBorder="1" xfId="0" applyProtection="1" applyAlignment="1">
      <alignment vertical="top"/>
    </xf>
    <xf numFmtId="0" applyNumberFormat="1" fontId="0" applyFont="1" fillId="0" applyFill="1" borderId="20" applyBorder="1" xfId="0" applyProtection="1"/>
    <xf numFmtId="0" applyNumberFormat="1" fontId="0" applyFont="1" fillId="0" applyFill="1" borderId="21" applyBorder="1" xfId="0" applyProtection="1"/>
    <xf numFmtId="0" applyNumberFormat="1" fontId="2" applyFont="1" fillId="0" applyFill="1" borderId="20" applyBorder="1" xfId="0" applyProtection="1"/>
    <xf numFmtId="0" applyNumberFormat="1" fontId="3" applyFont="1" fillId="0" applyFill="1" borderId="19" applyBorder="1" xfId="0" applyProtection="1"/>
    <xf numFmtId="0" applyNumberFormat="1" fontId="6" applyFont="1" fillId="0" applyFill="1" borderId="3" applyBorder="1" xfId="0" applyProtection="1"/>
    <xf numFmtId="0" applyNumberFormat="1" fontId="6" applyFont="1" fillId="0" applyFill="1" borderId="0" applyBorder="1" xfId="0" applyProtection="1"/>
    <xf numFmtId="0" applyNumberFormat="1" fontId="6" applyFont="1" fillId="0" applyFill="1" borderId="17" applyBorder="1" xfId="0" applyProtection="1"/>
    <xf numFmtId="0" applyNumberFormat="1" fontId="6" applyFont="1" fillId="0" applyFill="1" borderId="6" applyBorder="1" xfId="0" applyProtection="1"/>
    <xf numFmtId="0" applyNumberFormat="1" fontId="6" applyFont="1" fillId="0" applyFill="1" borderId="1" applyBorder="1" xfId="0" applyProtection="1"/>
    <xf numFmtId="0" applyNumberFormat="1" fontId="6" applyFont="1" fillId="0" applyFill="1" borderId="1" applyBorder="1" xfId="0" applyProtection="1">
      <alignment wrapText="1"/>
    </xf>
    <xf numFmtId="0" applyNumberFormat="1" fontId="6" applyFont="1" fillId="0" applyFill="1" borderId="5" applyBorder="1" xfId="0" applyProtection="1"/>
    <xf numFmtId="0" applyNumberFormat="1" fontId="6" applyFont="1" fillId="0" applyFill="1" borderId="18" applyBorder="1" xfId="0" applyProtection="1"/>
    <xf numFmtId="0" applyNumberFormat="1" fontId="6" applyFont="1" fillId="0" applyFill="1" borderId="9" applyBorder="1" xfId="0" applyProtection="1"/>
    <xf numFmtId="0" applyNumberFormat="1" fontId="6" applyFont="1" fillId="0" applyFill="1" borderId="11" applyBorder="1" xfId="0" applyProtection="1"/>
    <xf numFmtId="0" applyNumberFormat="1" fontId="6" applyFont="1" fillId="0" applyFill="1" borderId="14" applyBorder="1" xfId="0" applyProtection="1"/>
    <xf numFmtId="0" applyNumberFormat="1" fontId="2" applyFont="1" fillId="0" applyFill="1" borderId="23" applyBorder="1" xfId="0" applyProtection="1"/>
    <xf numFmtId="0" applyNumberFormat="1" fontId="2" applyFont="1" fillId="0" applyFill="1" borderId="4" applyBorder="1" xfId="0" applyProtection="1"/>
    <xf numFmtId="0" applyNumberFormat="1" fontId="0" applyFont="1" fillId="0" applyFill="1" borderId="24" applyBorder="1" xfId="0" applyProtection="1"/>
    <xf numFmtId="0" applyNumberFormat="1" fontId="7" applyFont="1" fillId="0" applyFill="1" borderId="7" applyBorder="1" xfId="0" applyProtection="1"/>
    <xf numFmtId="0" applyNumberFormat="1" fontId="7" applyFont="1" fillId="0" applyFill="1" borderId="10" applyBorder="1" xfId="0" applyProtection="1"/>
    <xf numFmtId="0" applyNumberFormat="1" fontId="7" applyFont="1" fillId="0" applyFill="1" borderId="12" applyBorder="1" xfId="0" applyProtection="1"/>
    <xf numFmtId="0" applyNumberFormat="1" fontId="6" applyFont="1" fillId="0" applyFill="1" borderId="5" applyBorder="1" xfId="0" applyProtection="1">
      <alignment wrapText="1"/>
    </xf>
    <xf numFmtId="0" applyNumberFormat="1" fontId="0" applyFont="1" fillId="0" applyFill="1" borderId="25" applyBorder="1" xfId="0" applyProtection="1"/>
    <xf numFmtId="0" applyNumberFormat="1" fontId="0" applyFont="1" fillId="0" applyFill="1" borderId="21" applyBorder="1" xfId="0" applyProtection="1"/>
    <xf numFmtId="0" applyNumberFormat="1" fontId="3" applyFont="1" fillId="0" applyFill="1" borderId="21" applyBorder="1" xfId="0" applyProtection="1"/>
    <xf numFmtId="0" applyNumberFormat="1" fontId="0" applyFont="1" fillId="0" applyFill="1" borderId="1" applyBorder="1" xfId="0" applyProtection="1"/>
    <xf numFmtId="0" applyNumberFormat="1" fontId="6" applyFont="1" fillId="2" applyFill="1" borderId="24" applyBorder="1" xfId="0" applyProtection="1"/>
    <xf numFmtId="0" applyNumberFormat="1" fontId="6" applyFont="1" fillId="2" applyFill="1" borderId="6" applyBorder="1" xfId="0" applyProtection="1"/>
    <xf numFmtId="0" applyNumberFormat="1" fontId="6" applyFont="1" fillId="2" applyFill="1" borderId="1" applyBorder="1" xfId="0" applyProtection="1"/>
    <xf numFmtId="0" applyNumberFormat="1" fontId="6" applyFont="1" fillId="2" applyFill="1" borderId="22" applyBorder="1" xfId="0" applyProtection="1"/>
    <xf numFmtId="0" applyNumberFormat="1" fontId="3" applyFont="1" fillId="0" applyFill="1" borderId="26" applyBorder="1" xfId="0" applyProtection="1"/>
    <xf numFmtId="0" applyNumberFormat="1" fontId="10" applyFont="1" fillId="0" applyFill="1" borderId="1" applyBorder="1" xfId="2" applyProtection="1"/>
    <xf numFmtId="0" applyNumberFormat="1" fontId="10" applyFont="1" fillId="0" applyFill="1" borderId="6" applyBorder="1" xfId="2" applyProtection="1"/>
    <xf numFmtId="0" applyNumberFormat="1" fontId="10" applyFont="1" fillId="0" applyFill="1" borderId="5" applyBorder="1" xfId="2" applyProtection="1"/>
    <xf numFmtId="0" applyNumberFormat="1" fontId="9" applyFont="1" fillId="0" applyFill="1" borderId="1" applyBorder="1" xfId="2" applyProtection="1"/>
    <xf numFmtId="0" applyNumberFormat="1" fontId="9" applyFont="1" fillId="0" applyFill="1" borderId="6" applyBorder="1" xfId="2" applyProtection="1"/>
    <xf numFmtId="0" applyNumberFormat="1" fontId="10" applyFont="1" fillId="0" applyFill="1" borderId="1" applyBorder="1" xfId="2" applyProtection="1" applyAlignment="1">
      <alignment vertical="top"/>
    </xf>
    <xf numFmtId="0" applyNumberFormat="1" fontId="8" applyFont="1" fillId="0" applyFill="1" borderId="1" applyBorder="1" xfId="2" applyProtection="1"/>
    <xf numFmtId="0" applyNumberFormat="1" fontId="8" applyFont="1" fillId="0" applyFill="1" borderId="21" applyBorder="1" xfId="2" applyProtection="1"/>
    <xf numFmtId="0" applyNumberFormat="1" fontId="8" applyFont="1" fillId="0" applyFill="1" borderId="6" applyBorder="1" xfId="2" applyProtection="1"/>
    <xf numFmtId="0" applyNumberFormat="1" fontId="8" applyFont="1" fillId="0" applyFill="1" borderId="18" applyBorder="1" xfId="2" applyProtection="1"/>
    <xf numFmtId="0" applyNumberFormat="1" fontId="8" applyFont="1" fillId="0" applyFill="1" borderId="5" applyBorder="1" xfId="2" applyProtection="1"/>
    <xf numFmtId="0" applyNumberFormat="1" fontId="6" applyFont="1" fillId="0" applyFill="1" borderId="27" applyBorder="1" xfId="0" applyProtection="1"/>
    <xf numFmtId="0" applyNumberFormat="1" fontId="10" applyFont="1" fillId="0" applyFill="1" borderId="28" applyBorder="1" xfId="2" applyProtection="1"/>
    <xf numFmtId="0" applyNumberFormat="1" fontId="10" applyFont="1" fillId="0" applyFill="1" borderId="19" applyBorder="1" xfId="2" applyProtection="1"/>
    <xf numFmtId="0" applyNumberFormat="1" fontId="10" applyFont="1" fillId="0" applyFill="1" borderId="1" applyBorder="1" xfId="2" quotePrefix="1" applyProtection="1"/>
    <xf numFmtId="0" applyNumberFormat="1" fontId="3" applyFont="1" fillId="0" applyFill="1" borderId="17" applyBorder="1" xfId="0" applyProtection="1"/>
    <xf numFmtId="0" applyNumberFormat="1" fontId="3" applyFont="1" fillId="0" applyFill="1" borderId="6" applyBorder="1" xfId="3" applyProtection="1"/>
    <xf numFmtId="0" applyNumberFormat="1" fontId="3" applyFont="1" fillId="0" applyFill="1" borderId="1" applyBorder="1" xfId="3" applyProtection="1"/>
    <xf numFmtId="0" applyNumberFormat="1" fontId="3" applyFont="1" fillId="0" applyFill="1" borderId="28" applyBorder="1" xfId="3" applyProtection="1"/>
    <xf numFmtId="0" applyNumberFormat="1" fontId="3" applyFont="1" fillId="0" applyFill="1" borderId="19" applyBorder="1" xfId="3" applyProtection="1"/>
    <xf numFmtId="0" applyNumberFormat="1" fontId="3" applyFont="1" fillId="0" applyFill="1" borderId="24" applyBorder="1" xfId="0" applyProtection="1" applyAlignment="1">
      <alignment horizontal="right" vertical="center"/>
    </xf>
    <xf numFmtId="0" applyNumberFormat="1" fontId="3" applyFont="1" fillId="0" applyFill="1" borderId="1" applyBorder="1" xfId="0" applyProtection="1" applyAlignment="1">
      <alignment horizontal="right" vertical="center"/>
    </xf>
    <xf numFmtId="0" applyNumberFormat="1" fontId="0" applyFont="1" fillId="0" applyFill="1" borderId="0" applyBorder="1" xfId="0" applyProtection="1" applyAlignment="1">
      <alignment horizontal="right" vertical="center"/>
    </xf>
    <xf numFmtId="0" applyNumberFormat="1" fontId="0" applyFont="1" fillId="0" applyFill="1" borderId="16" applyBorder="1" xfId="0" applyProtection="1" applyAlignment="1">
      <alignment horizontal="right" vertical="center"/>
    </xf>
    <xf numFmtId="0" applyNumberFormat="1" fontId="0" applyFont="1" fillId="0" applyFill="1" borderId="6" applyBorder="1" xfId="0" applyProtection="1" applyAlignment="1">
      <alignment horizontal="right" vertical="center"/>
    </xf>
    <xf numFmtId="0" applyNumberFormat="1" fontId="0" applyFont="1" fillId="0" applyFill="1" borderId="1" applyBorder="1" xfId="0" applyProtection="1" applyAlignment="1">
      <alignment horizontal="right" vertical="center"/>
    </xf>
    <xf numFmtId="0" applyNumberFormat="1" fontId="3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8" applyBorder="1" xfId="0" applyProtection="1" applyAlignment="1">
      <alignment horizontal="right" vertical="center"/>
    </xf>
    <xf numFmtId="0" applyNumberFormat="1" fontId="0" applyFont="1" fillId="0" applyFill="1" borderId="13" applyBorder="1" xfId="0" applyProtection="1" applyAlignment="1">
      <alignment horizontal="right" vertical="center"/>
    </xf>
    <xf numFmtId="0" applyNumberFormat="1" fontId="0" applyFont="1" fillId="2" applyFill="1" borderId="24" applyBorder="1" xfId="0" applyProtection="1" applyAlignment="1">
      <alignment horizontal="right" vertical="center"/>
    </xf>
    <xf numFmtId="0" applyNumberFormat="1" fontId="0" applyFont="1" fillId="0" applyFill="1" borderId="24" applyBorder="1" xfId="0" applyProtection="1" applyAlignment="1">
      <alignment horizontal="right" vertical="center"/>
    </xf>
    <xf numFmtId="0" applyNumberFormat="1" fontId="0" applyFont="1" fillId="2" applyFill="1" borderId="6" applyBorder="1" xfId="0" applyProtection="1" applyAlignment="1">
      <alignment horizontal="right" vertical="center"/>
    </xf>
    <xf numFmtId="0" applyNumberFormat="1" fontId="0" applyFont="1" fillId="2" applyFill="1" borderId="1" applyBorder="1" xfId="0" applyProtection="1" applyAlignment="1">
      <alignment horizontal="right" vertical="center"/>
    </xf>
    <xf numFmtId="0" applyNumberFormat="1" fontId="0" applyFont="1" fillId="2" applyFill="1" borderId="22" applyBorder="1" xfId="0" applyProtection="1" applyAlignment="1">
      <alignment horizontal="right" vertical="center"/>
    </xf>
    <xf numFmtId="0" applyNumberFormat="1" fontId="0" applyFont="1" fillId="0" applyFill="1" borderId="22" applyBorder="1" xfId="0" applyProtection="1" applyAlignment="1">
      <alignment horizontal="right" vertical="center"/>
    </xf>
    <xf numFmtId="0" applyNumberFormat="1" fontId="4" applyFont="1" fillId="0" applyFill="1" borderId="1" applyBorder="1" xfId="0" applyProtection="1" applyAlignment="1">
      <alignment horizontal="right" vertical="center"/>
    </xf>
    <xf numFmtId="0" applyNumberFormat="1" fontId="4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5" applyBorder="1" xfId="0" applyProtection="1" applyAlignment="1">
      <alignment horizontal="right" vertical="center"/>
    </xf>
    <xf numFmtId="0" applyNumberFormat="1" fontId="3" applyFont="1" fillId="0" applyFill="1" borderId="16" applyBorder="1" xfId="0" applyProtection="1" applyAlignment="1">
      <alignment horizontal="right" vertical="center"/>
    </xf>
    <xf numFmtId="0" applyNumberFormat="1" fontId="3" applyFont="1" fillId="0" applyFill="1" borderId="6" applyBorder="1" xfId="0" applyProtection="1" applyAlignment="1">
      <alignment horizontal="right" vertical="center"/>
    </xf>
    <xf numFmtId="0" applyNumberFormat="1" fontId="10" applyFont="1" fillId="0" applyFill="1" borderId="6" applyBorder="1" xfId="2" applyProtection="1" applyAlignment="1">
      <alignment horizontal="right" vertical="center"/>
    </xf>
    <xf numFmtId="0" applyNumberFormat="1" fontId="10" applyFont="1" fillId="0" applyFill="1" borderId="1" applyBorder="1" xfId="2" applyProtection="1" applyAlignment="1">
      <alignment horizontal="right" vertical="center"/>
    </xf>
    <xf numFmtId="0" applyNumberFormat="1" fontId="3" applyFont="1" fillId="0" applyFill="1" borderId="6" applyBorder="1" xfId="3" applyProtection="1" applyAlignment="1">
      <alignment horizontal="right" vertical="center"/>
    </xf>
    <xf numFmtId="0" applyNumberFormat="1" fontId="3" applyFont="1" fillId="0" applyFill="1" borderId="1" applyBorder="1" xfId="3" applyProtection="1" applyAlignment="1">
      <alignment horizontal="right" vertical="center"/>
    </xf>
    <xf numFmtId="2" applyNumberFormat="1" fontId="10" applyFont="1" fillId="0" applyFill="1" borderId="5" applyBorder="1" xfId="2" applyProtection="1" applyAlignment="1">
      <alignment horizontal="right" vertical="center"/>
    </xf>
    <xf numFmtId="0" applyNumberFormat="1" fontId="12" applyFont="1" fillId="0" applyFill="1" borderId="6" applyBorder="1" xfId="3" applyProtection="1" applyAlignment="1">
      <alignment horizontal="right" vertical="center"/>
    </xf>
    <xf numFmtId="0" applyNumberFormat="1" fontId="12" applyFont="1" fillId="0" applyFill="1" borderId="29" applyBorder="1" xfId="1" applyProtection="1" applyAlignment="1">
      <alignment horizontal="right" vertical="center"/>
    </xf>
    <xf numFmtId="0" applyNumberFormat="1" fontId="10" applyFont="1" fillId="0" applyFill="1" borderId="19" applyBorder="1" xfId="2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2" applyNumberFormat="1" fontId="10" applyFont="1" fillId="0" applyFill="1" borderId="19" applyBorder="1" xfId="2" applyProtection="1" applyAlignment="1">
      <alignment horizontal="right" vertical="center"/>
    </xf>
    <xf numFmtId="2" applyNumberFormat="1" fontId="3" applyFont="1" fillId="0" applyFill="1" borderId="19" applyBorder="1" xfId="3" applyProtection="1" applyAlignment="1">
      <alignment horizontal="right" vertical="center"/>
    </xf>
    <xf numFmtId="0" applyNumberFormat="1" fontId="3" applyFont="1" fillId="0" applyFill="1" borderId="19" applyBorder="1" xfId="3" applyProtection="1" applyAlignment="1">
      <alignment horizontal="right" vertical="center"/>
    </xf>
  </cellXfs>
  <cellStyles count="4">
    <cellStyle name="Good" xfId="1" builtinId="26"/>
    <cellStyle name="Normal" xfId="0" builtinId="0"/>
    <cellStyle name="Normal 2" xfId="2"/>
    <cellStyle name="Normal 2 2" xfId="3"/>
  </cellStyles>
  <dxfs count="2"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35" Type="http://schemas.openxmlformats.org/officeDocument/2006/relationships/sharedStrings" Target="sharedStrings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96520567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-58.733003037261412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59.449935577480247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39307.70891235787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22.51739531223264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-81.4012526405747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9.0860542038175041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-22.123721606564214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-9.7036832082224471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124.02931850077086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-3586.3103487491635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5311.0594681716047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-2605.3164933457488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-448.46387032206212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-1093.7753247344317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33.175580189635184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1182.6093704613852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-5311.0594681716047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-3586.3103487491635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6408.5079848589248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-9343473.50185274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13836990.829567583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41068974.592000596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44333096.9630563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983.76034886804064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619.7312837878145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-216.13337315836264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57.790645647958996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-10.530547908669657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96520568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-51.733001704126082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53.149845020244562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38677.099141671955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29.267274579311326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-77.803663981659113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7.1908024826619457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-22.080143469696345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-7.5870348883112833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126.14596682068202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-3781.1902359153946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5176.577324385471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-2600.4415446181893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-253.583983155831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-959.293180948298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28.300631462075671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992.64755541341708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-5176.577324385471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-3781.1902359153946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6410.4876878068926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-9832764.1775790434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13461386.733260447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41094352.395523757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44346792.2510949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770.60706560747963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589.8653750275181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-208.74088973583505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52.567553532270026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-12.13917248506109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96520569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-41.733003702612272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44.321428239047734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37864.021521304021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38.919633607865244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-71.6426137732512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5.2459190142516627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-22.038809466074714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-5.3718139672684613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128.36118774172485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-3979.6193543294535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5028.0231119386826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-2595.8162498445204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-55.154864741772144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-810.73896850150959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23.675336688406787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812.95772074498711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-5028.0231119386826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-3979.6193543294535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6412.3620156337975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-10330360.588164153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13051824.098564247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41118386.619543135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44359758.569852263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546.40589793164952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566.41524864798225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-203.75135956217923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43.969890334554655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-14.514778426593878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96520570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-23.733003201773919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29.581788092775952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36752.355794465679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55.503504870439691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-54.309152614062178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3.0184873716505307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-21.999704461486917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-2.6437863358795362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131.08921537311377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-4215.5818658489452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4834.2487887745756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-2591.4391374402503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180.80764677771958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-616.96464533740254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19.298224284136722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643.20230113870423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-4834.2487887745756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-4215.5818658489452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6414.1321953513652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-10924423.834244352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12527661.511353562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41141091.819442928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44372004.407611445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269.21737356292738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548.54907234112648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-200.81115804579471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26.140919594942062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-18.192181602269365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96520580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1.68299996852886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49.0361591497461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38286.7371454549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33.737156469538206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177.77947004854312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6.2028710334634107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47.818194644486105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0.35721990588869851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-1.3257800626401615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4643.99110997613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-107.47754834130291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5126.2504591138741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-898.15620840614429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-2.5838532835446415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34.893290148738743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898.83746733972782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107.47754834130291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4643.99110997613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4645.234639168918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-23806261.559635889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550956.83152903756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21578204.852934785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32135036.448574696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-23.363947661574745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577.04055397946581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688.75766253917971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-2.3185975080375005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50.020652857493324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96520581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45.683000054435531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61.351231851188452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39504.610503420343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20.503266403877753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125.68898161659924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9.775920481284027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47.666837539528721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11.8166132662663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10.13361329773744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4586.0842694592084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819.68217185438925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5113.961364056524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-840.24936788922241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-929.74357347923683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47.182385206088838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1254.0607202755036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-819.68217185438925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4586.0842694592084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4658.76032753748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-23453057.766321782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-4191822.9576692865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21704047.78943713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32228605.131855156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-767.402634786956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632.3149164941359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764.15923251568881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-50.512582684940305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37.542364860265309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96520582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-8.31699974053224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49.482569647258991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38328.179546279687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33.249729424959668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190.92666651563613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6.3024303839352775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47.814239338176584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-1.7756657554583244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-3.4586657239871843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4637.1269425838682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-280.26115452790123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5125.9297718682665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-891.29204101388223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170.19975290305368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35.21397739434633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908.08010795682662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280.26115452790123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4637.1269425838682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4645.5885091530145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-23769587.05092312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1436598.9958927417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21581492.596374527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32137484.468044177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116.11948030027705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578.24762624709081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690.474787013458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11.354700072277506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49.49662461816785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96520583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-11.316999824005299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49.875203023752583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38364.82114972148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32.8214936296479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194.81283849353633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6.39143005523114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47.810685669869542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-2.4288157265148529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-4.1118156950437124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4633.947944171533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-333.12606884267331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5125.64162768583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-888.113042601547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223.06466721782576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35.502121576782883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916.385848230116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333.12606884267331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4633.947944171533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4645.9064268487109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-23751956.483174782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1707484.8457273419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21584446.527034152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32139683.774975348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158.81001073068276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579.34287552031572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692.02907158009032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15.329415200208741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49.040414163039316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96520584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-22.317000699255612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52.266198471621351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38591.693596275836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30.223298631111629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208.57575806238071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6.9644426271179753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47.787434373072323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-4.952019969124887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-6.6350199376537464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4616.8554076144528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-537.04825984070692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5123.7558425712723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-871.02050604446686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426.98685821585934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37.387906691340504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970.76895016567664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537.04825984070692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4616.8554076144528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4647.9860895033607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-23655639.869071327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2751704.159101557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21603774.688216746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32154070.569270827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323.485593399893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586.76059430356054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702.46809923371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28.868283481409826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46.354192062723605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96520585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-28.317000866201731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54.140826644094581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38773.830919822976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28.197832267662051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215.66588399504886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7.4549111530372958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47.767082721858017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-6.4622734738115772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-8.1452734423404376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4602.8985895065562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-658.8006420340746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5122.104539276218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-857.0636879365702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548.739240409227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39.039209986394781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1018.4286813816134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658.8006420340746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4602.8985895065562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4649.8057713442131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-23576527.759139631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3374445.7590408204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21620693.711225953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32166658.855293561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421.77180386673973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593.6127683500431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711.98975117306736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35.394430924643608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44.355333948485637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107500318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-58.733308213042662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59.450256470742524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39307.741910837969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22.517054478649353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-81.401225597681147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9.0861653908054656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-22.123988745743045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-9.70381996710291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124.02948691767163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-3586.3191623809353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5311.0388594137794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-2605.3463727182379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-448.46822589049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-1093.7859201747815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33.174955330609464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1182.6208041748398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-5311.0388594137794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-3586.3191623809353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6408.4958376099385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-9343603.6211190782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13837095.827739298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41068818.900663912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44333012.930209912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983.7718147497942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619.73323839539319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-216.13814147206983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57.790865313809086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-10.530679909520872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107500319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-51.733306879907332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53.15018124031063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38677.131791927888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29.266911253091816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-77.8036119053908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7.1908902162977029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-22.080411071339075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-7.5871404719634157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126.14616641281116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-3781.201104710779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5176.5543447477539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-2600.4714849632805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-253.58628356064628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-959.301405508756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28.300067575652065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992.65607520730055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-5176.5543447477539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-3781.201104710779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6410.4755422973785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-9832905.6517120358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13461481.963879313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41094196.678392865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44346708.230281912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770.61595190552964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589.86659754446521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-208.74514465254512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52.567815111562872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-12.139317918749311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107500320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-41.733308878393522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44.321787598456496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37864.052645455013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38.919236219585471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-71.642535876402661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5.2459860409359926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-22.039077512589945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-5.3718903847249848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128.36141650004959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-3979.63189226551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5027.9977006264826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-2595.8462487323923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-55.155496005915211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-810.74476138748469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23.674831344763788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812.96352593219763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-5027.9977006264826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-3979.63189226551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6412.3498715714168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-10330512.518873217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13051908.969806349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41118230.875441961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44359674.559050322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546.41238955678477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566.41593085251247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-203.75521664840198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43.970195984552689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-14.514953305059937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107500321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-23.733308377555169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29.582189605795186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36752.381108632006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55.503045929934245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-54.309134251850573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3.0185374058501067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-21.999972906040185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-2.64383454872619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131.08947233604837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-4215.5955667854842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4834.2207315540045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-2591.46918916896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180.80817851405891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-616.96779231500659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19.297771781331448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643.20545564177962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-4834.2207315540045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-4215.5955667854842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6414.1200537632567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-10924586.025321841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12527734.079464031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41140936.064087957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44371920.413926132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269.2216595029646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548.54936563869853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-200.81471479749814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26.141268245516077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-18.192422757587231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107520322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2.186482937308091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-21.98915976236626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-1.3565811104512588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132.37672577432329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-4323.4616311571654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4738.6589170569105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-2590.2586384777965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288.67424288574011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-521.40597781791257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18.087221090167986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596.258467257844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-4738.6589170569105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-4323.4616311571654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6414.6090144521786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-11198883.838232152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12274352.194706501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41147208.808291152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44375302.970628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138.1767715194502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544.34364432422444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-200.30311149095334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14.243186765072503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-19.629305191661178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108500670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-28.316700816419932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54.140482118948796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38773.797119056537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28.198203572006697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215.66566306954169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7.4548173723370406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47.766853142957792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-6.4621287823374605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-8.14542880064812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4602.9171198539361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-658.816030788703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5122.0859078925414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-857.05600366134058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548.73422544088726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39.038380169869015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1018.4194807192396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658.816030788703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4602.9171198539361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4649.8262951070155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-23576536.914801169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3374512.3071965142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21620884.574668638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32166800.835606068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421.76541693601519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593.61141385751694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711.98150335757634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35.394082990806375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44.355191094324944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108500671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-22.316700649473812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52.265852846007434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38591.66035128566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30.223673010703049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208.5755055948367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6.9643557093563819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47.787204081869369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-4.9518961608974017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-6.6351961792080614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4616.8742117728343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-537.06484085523186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5123.7371606947308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-871.01309558023877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426.9830355074161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37.387127367679568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970.76058973168278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537.06484085523186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4616.8742117728343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4648.0066835812413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-23655649.965113666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2751779.0827925531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21603966.130615886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32154213.036012482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323.47983948671754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586.75942110454821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702.4601752177183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28.867901024470353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46.354031789731657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108500672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-11.3166997742235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49.874870294647394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38364.790023307061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32.821856341592941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194.81251616411274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6.3913540560736548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47.810454438934627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-2.4287244293724606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-4.11202444768312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4633.967362897185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-333.14443556972083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5125.6228779683579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-888.10624670458947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223.06263022190507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35.501410094052517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916.3787385987813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333.14443556972083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4633.967362897185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4645.9271125736959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-23751969.13102451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1707572.7406240166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21584638.73534736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32139826.875717942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158.80518057401278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579.34193373344976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692.02155385272192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15.328994640008041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49.040209217404431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108500673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-8.3166996907504416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49.482244078706259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38328.149237397854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33.250084698608795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190.92632398718973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6.3023571481408078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47.814007920421041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-1.7755822788533313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-3.4588822971639908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4637.1465490743167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-280.27993156592817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5125.91100828619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-891.28543288172114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170.19812621811241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35.213279776220588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908.07329005312783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280.27993156592817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4637.1465490743167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4645.6092127546035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-23769600.542936355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1436689.9866154911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21581684.957630444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32137627.692454427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116.11485357753264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578.24673128991708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690.467347989104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11.354276518793451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49.496405561886469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108500674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45.683300104217331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61.351201453157664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39504.607333883025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20.503298520941634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125.68855060409912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9.7759089343135468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47.666606304824533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11.816610910667611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10.133310892356953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4586.1089126303168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819.66159782268778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5113.9425621576474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-840.24779643772126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-929.7434031705036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47.18172590476297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1254.0595162977186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-819.66159782268778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4586.1089126303168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4658.7809664602682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-23453097.562990706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-4191702.3316715872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21704240.093452469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32228747.908827163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-767.407972618376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632.314698238388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764.152076729703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-50.5127879786405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37.541994807690678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108500675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1.6833000183106592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49.03586865809298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38286.710253872057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33.737473837846487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177.77906430121919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6.2028068022935159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47.817962784555419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0.3572798663690655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-1.3260201519415935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4644.0113984697291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-107.49748833777456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5126.2316611117267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-898.15028227713356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-2.5843170100412038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34.892626950683734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898.83152128995937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107.49748833777456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4644.0113984697291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4645.2553836270081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-23806278.265399273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551057.02820708847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21578397.5791157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32135179.955624092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-23.368036454820185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577.03978141072878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688.75041140178439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-2.3190059312117168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50.020385500045478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109500076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2.186482937308091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-21.98915976236626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-1.3565811104512588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132.37672577432329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-4323.4616311571654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4738.6589170569105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-2590.2586384777965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288.67424288574011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-521.40597781791257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18.087221090167986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596.258467257844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-4738.6589170569105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-4323.4616311571654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6414.6090144521786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-11198883.838232152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12274352.194706501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41147208.808291152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44375302.970628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138.1767715194502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544.34364432422444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-200.30311149095334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14.243186765072503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-19.629305191661178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190</v>
      </c>
      <c r="E5" s="83"/>
    </row>
    <row r="6" ht="13" customHeight="1">
      <c r="A6" s="47"/>
      <c r="B6" s="12" t="s">
        <v>12</v>
      </c>
      <c r="C6" s="13" t="s">
        <v>13</v>
      </c>
      <c r="D6" s="83">
        <v>116520461</v>
      </c>
      <c r="E6" s="83"/>
    </row>
    <row r="7" ht="13" customHeight="1">
      <c r="A7" s="47"/>
      <c r="B7" s="12" t="s">
        <v>14</v>
      </c>
      <c r="C7" s="13" t="s">
        <v>5</v>
      </c>
      <c r="D7" s="83" t="s">
        <v>191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68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-65.733309546177992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65.807763202978066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39975.87202686059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15.823824212472658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-84.630726152888926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11.671867820961587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-22.186130527776744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-12.563637490940849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121.1696693938337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-3315.4072190408028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5480.933913282066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-2612.2953570886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-719.38016923062241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-1263.6809740430681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40.123939700971732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1454.6502543834529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-5480.933913282066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-3315.4072190408028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6405.666365791566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-8660822.8851583172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14317818.214176193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41032561.589833334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44313439.068591177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1269.5778589743422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671.58572118344841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-230.54726561483361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62.12189898418837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-9.1192511832120324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192</v>
      </c>
      <c r="E5" s="83"/>
    </row>
    <row r="6" ht="13" customHeight="1">
      <c r="A6" s="47"/>
      <c r="B6" s="12" t="s">
        <v>12</v>
      </c>
      <c r="C6" s="13" t="s">
        <v>13</v>
      </c>
      <c r="D6" s="83">
        <v>116520462</v>
      </c>
      <c r="E6" s="83"/>
    </row>
    <row r="7" ht="13" customHeight="1">
      <c r="A7" s="47"/>
      <c r="B7" s="12" t="s">
        <v>14</v>
      </c>
      <c r="C7" s="13" t="s">
        <v>5</v>
      </c>
      <c r="D7" s="83" t="s">
        <v>193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95.5999984741211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-38.133307412188017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41.219816310077007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37602.059775474852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42.362675810690654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-68.9905373111108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4.695988949884061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-22.028374925210521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-4.7291081785931244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129.00419870618143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-4036.09281238927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4983.4127945786449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-2594.648406067673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1.3054241178447228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-766.159855339647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22.476988680044542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766.49060208610456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-4983.4127945786449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-4036.09281238927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6412.834651804962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-10472241.782407012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12930204.064230729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41124448.271390468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44363028.195988946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481.18920657930971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561.11068056450381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-202.77967036745309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40.615254003313652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-15.340570576486598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-162.02059991327963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-5.0205999132796251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Case 1 - AzEl</vt:lpstr>
      <vt:lpstr>Case 2 - AzEl</vt:lpstr>
      <vt:lpstr>Case 3 - AzEl</vt:lpstr>
      <vt:lpstr>Case 1 - AlphaDelta</vt:lpstr>
      <vt:lpstr>Case 2 - AlphaDelta</vt:lpstr>
      <vt:lpstr>Case 3 - AlphaDelta</vt:lpstr>
      <vt:lpstr>'Case 1 - AzEl'!Print_Area</vt:lpstr>
      <vt:lpstr>'Case 2 - AlphaDelta'!Print_Area</vt:lpstr>
      <vt:lpstr>'Case 2 - AzEl'!Print_Area</vt:lpstr>
    </vt:vector>
  </TitlesOfParts>
  <Company>ITT Industries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Green</dc:creator>
  <cp:lastModifiedBy>Tim Kadyrov</cp:lastModifiedBy>
  <cp:lastPrinted>2004-01-12T16:25:38Z</cp:lastPrinted>
  <dcterms:created xsi:type="dcterms:W3CDTF">2002-05-14T13:05:23Z</dcterms:created>
  <dcterms:modified xsi:type="dcterms:W3CDTF">2022-01-13T10:24:23Z</dcterms:modified>
</cp:coreProperties>
</file>