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Projects\EPFD Static\Resources\"/>
    </mc:Choice>
  </mc:AlternateContent>
  <xr:revisionPtr revIDLastSave="0" documentId="13_ncr:1_{C47543D0-67D7-462A-BC6B-C66C84D66012}" xr6:coauthVersionLast="47" xr6:coauthVersionMax="47" xr10:uidLastSave="{00000000-0000-0000-0000-000000000000}"/>
  <bookViews>
    <workbookView xWindow="-110" yWindow="-110" windowWidth="38620" windowHeight="21360" xr2:uid="{00000000-000D-0000-FFFF-FFFF00000000}"/>
  </bookViews>
  <sheets>
    <sheet name="99520563-JDFPG-1A" sheetId="10" r:id="rId11"/>
    <sheet name="99520564-JDFPG-2A" sheetId="11" r:id="rId12"/>
    <sheet name="99520565-JDFPG-3A" sheetId="12" r:id="rId13"/>
    <sheet name="99520566-MENWITH HILL-2A" sheetId="13" r:id="rId14"/>
    <sheet name="99520567-MENWITH HILL-1A" sheetId="14" r:id="rId15"/>
    <sheet name="102520593-SPECIFIC UK KU-2B" sheetId="15" r:id="rId16"/>
    <sheet name="102520594-SPECIFIC UK KU-1B" sheetId="16" r:id="rId17"/>
    <sheet name="107500547-JDFPG-1A" sheetId="17" r:id="rId18"/>
    <sheet name="107500548-JDFPG-2A" sheetId="18" r:id="rId19"/>
    <sheet name="107500549-JDFPG-3A" sheetId="19" r:id="rId20"/>
    <sheet name="107520323-JDFPG-4BKU" sheetId="20" r:id="rId21"/>
    <sheet name="109500065-MENWITH HILL-1A" sheetId="21" r:id="rId22"/>
    <sheet name="109500066-MENWITH HILL-2A" sheetId="22" r:id="rId23"/>
    <sheet name="109500067-SPECIFIC UK KU-1B" sheetId="23" r:id="rId24"/>
    <sheet name="109500068-SPECIFIC UK KU-2B" sheetId="24" r:id="rId25"/>
    <sheet name="109500075-JDFPG-4BKU" sheetId="25" r:id="rId26"/>
  </sheets>
  <definedNames>
    <definedName name="_xlnm.Print_Area" localSheetId="0">'Case 1 - AzEl'!$A$1:$F$71</definedName>
    <definedName name="_xlnm.Print_Area" localSheetId="1">'Case 1 - AzEl'!$A$1:$F$71</definedName>
    <definedName name="_xlnm.Print_Area" localSheetId="2">'Case 1 - AzEl'!$A$1:$F$71</definedName>
    <definedName name="_xlnm.Print_Area" localSheetId="3">'Case 1 - AzEl'!$A$1:$F$71</definedName>
    <definedName name="_xlnm.Print_Area" localSheetId="4">'Case 1 - AzEl'!$A$1:$F$71</definedName>
    <definedName name="_xlnm.Print_Area" localSheetId="5">'Case 1 - AzEl'!$A$1:$F$71</definedName>
    <definedName name="_xlnm.Print_Area" localSheetId="6">'Case 1 - AzEl'!$A$1:$F$71</definedName>
    <definedName name="_xlnm.Print_Area" localSheetId="7">'Case 1 - AzEl'!$A$1:$F$71</definedName>
    <definedName name="_xlnm.Print_Area" localSheetId="8">'Case 1 - AzEl'!$A$1:$F$71</definedName>
    <definedName name="_xlnm.Print_Area" localSheetId="9">'Case 1 - AzEl'!$A$1:$F$71</definedName>
    <definedName name="_xlnm.Print_Area" localSheetId="10">'Case 1 - AzEl'!$A$1:$F$71</definedName>
    <definedName name="_xlnm.Print_Area" localSheetId="11">'Case 1 - AzEl'!$A$1:$F$71</definedName>
    <definedName name="_xlnm.Print_Area" localSheetId="12">'Case 1 - AzEl'!$A$1:$F$71</definedName>
    <definedName name="_xlnm.Print_Area" localSheetId="13">'Case 1 - AzEl'!$A$1:$F$71</definedName>
    <definedName name="_xlnm.Print_Area" localSheetId="14">'Case 1 - AzEl'!$A$1:$F$71</definedName>
    <definedName name="_xlnm.Print_Area" localSheetId="15">'Case 1 - AzEl'!$A$1:$F$71</definedName>
  </definedNames>
  <calcPr calcId="191029" concurrentCalc="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<sst xmlns="http://schemas.openxmlformats.org/spreadsheetml/2006/main" count="184" uniqueCount="184">
  <si>
    <t>Recommendation ITU-R S. 1714 CASE 1 Calculations</t>
  </si>
  <si>
    <t>Inputs</t>
  </si>
  <si>
    <t>Spreadsheet</t>
  </si>
  <si>
    <t>SW generated</t>
  </si>
  <si>
    <t>Interferring satellite name</t>
  </si>
  <si>
    <t>sat_name</t>
  </si>
  <si>
    <t>USASAT-NGSO-3N</t>
  </si>
  <si>
    <t>Mask ID</t>
  </si>
  <si>
    <t>mask_id</t>
  </si>
  <si>
    <t>Existing very large earth station name</t>
  </si>
  <si>
    <t>stn_name</t>
  </si>
  <si>
    <t>JDFPG-1A</t>
  </si>
  <si>
    <t>Existing very large earth station notice ID</t>
  </si>
  <si>
    <t>ntc_id</t>
  </si>
  <si>
    <t>Associated GSO satellite name</t>
  </si>
  <si>
    <t>DEF-R-SAT-1A</t>
  </si>
  <si>
    <t>Notifying administration</t>
  </si>
  <si>
    <t>adm/ntwk_org</t>
  </si>
  <si>
    <t>AUS</t>
  </si>
  <si>
    <t>Radius of the Earth (km)</t>
  </si>
  <si>
    <t>Re</t>
  </si>
  <si>
    <t>Non-GSO Radius (km)</t>
  </si>
  <si>
    <t>Rn</t>
  </si>
  <si>
    <t>Non-GSO Inclination (degrees)</t>
  </si>
  <si>
    <t>i</t>
  </si>
  <si>
    <t>GSO Radius (km)</t>
  </si>
  <si>
    <t>Rg</t>
  </si>
  <si>
    <t>GSO Longitude (degrees)</t>
  </si>
  <si>
    <t>GSO Long</t>
  </si>
  <si>
    <t>GSO Inclination (degrees)</t>
  </si>
  <si>
    <t>ig</t>
  </si>
  <si>
    <t>Earth Station Latitude (degrees)</t>
  </si>
  <si>
    <t>φ</t>
  </si>
  <si>
    <t>Earth Station Longitude (degrees)</t>
  </si>
  <si>
    <t>earth Long</t>
  </si>
  <si>
    <t>Calculations</t>
  </si>
  <si>
    <t>GSO Latitude (degrees)</t>
  </si>
  <si>
    <t>δg</t>
  </si>
  <si>
    <t>Difference between Earth Station and GSO Longitude (degrees)</t>
  </si>
  <si>
    <r xmlns="http://schemas.openxmlformats.org/spreadsheetml/2006/main">
      <t>Δλ</t>
    </r>
    <r xmlns="http://schemas.openxmlformats.org/spreadsheetml/2006/main">
      <rPr>
        <sz val="10"/>
        <rFont val="Arial"/>
      </rPr>
      <t>g</t>
    </r>
  </si>
  <si>
    <t>GSO Long - earth Long</t>
  </si>
  <si>
    <t>Calculate Gamma angle from Earth Station to GSO (degrees)</t>
  </si>
  <si>
    <r xmlns="http://schemas.openxmlformats.org/spreadsheetml/2006/main">
      <t>γ</t>
    </r>
    <r xmlns="http://schemas.openxmlformats.org/spreadsheetml/2006/main">
      <rPr>
        <sz val="10"/>
        <rFont val="Arial"/>
      </rPr>
      <t>g</t>
    </r>
  </si>
  <si>
    <t>acos[sin(φ) * sin(δg) + cos(φ) * cos(δg) * cos(Δλg)}</t>
  </si>
  <si>
    <t>Calculate Slant Range from Earth Station to GSO (km)</t>
  </si>
  <si>
    <t>dg</t>
  </si>
  <si>
    <r xmlns="http://schemas.openxmlformats.org/spreadsheetml/2006/main">
      <t>sqrt(Re^2 + Rg^2 - 2*Re*Rg*cos(</t>
    </r>
    <r xmlns="http://schemas.openxmlformats.org/spreadsheetml/2006/main">
      <rPr>
        <sz val="8"/>
        <rFont val="Times New Roman"/>
        <family val="1"/>
      </rPr>
      <t>γ</t>
    </r>
    <r xmlns="http://schemas.openxmlformats.org/spreadsheetml/2006/main">
      <rPr>
        <sz val="8"/>
        <rFont val="Arial"/>
        <family val="2"/>
      </rPr>
      <t>g))</t>
    </r>
  </si>
  <si>
    <t>Calculate Elevation Angle from Earth Station to GSO (degrees)</t>
  </si>
  <si>
    <t>el</t>
  </si>
  <si>
    <r xmlns="http://schemas.openxmlformats.org/spreadsheetml/2006/main">
      <t>acos[(Rg/dg) * sin(</t>
    </r>
    <r xmlns="http://schemas.openxmlformats.org/spreadsheetml/2006/main">
      <rPr>
        <sz val="8"/>
        <rFont val="Times New Roman"/>
        <family val="1"/>
      </rPr>
      <t>γ</t>
    </r>
    <r xmlns="http://schemas.openxmlformats.org/spreadsheetml/2006/main">
      <rPr>
        <sz val="8"/>
        <rFont val="Arial"/>
        <family val="2"/>
      </rPr>
      <t>g)]</t>
    </r>
  </si>
  <si>
    <t>Calculate Azimuth Angle from the Earth Station to GSO (degrees)</t>
  </si>
  <si>
    <t>az</t>
  </si>
  <si>
    <t>if (Δλg&gt;0 and φ&lt;0) or (Δλg&lt;0 and φ&lt;0) then asin[cos(δg)*sin(Δλg)/sin(γg)] else 180-asin[cos(δg)*sin(Δλg)/sin(γg)]</t>
  </si>
  <si>
    <t>Calculate Gamma angle from Earth Station to non-GSO (degrees)</t>
  </si>
  <si>
    <r xmlns="http://schemas.openxmlformats.org/spreadsheetml/2006/main">
      <t>γ</t>
    </r>
    <r xmlns="http://schemas.openxmlformats.org/spreadsheetml/2006/main">
      <rPr>
        <sz val="10"/>
        <rFont val="Arial"/>
      </rPr>
      <t>n</t>
    </r>
  </si>
  <si>
    <t>acos((Re/Rn) * cos(el)) - el</t>
  </si>
  <si>
    <t>Calculate sub-satellite latitude of non-GSO at this az and el (degrees)</t>
  </si>
  <si>
    <t>δ</t>
  </si>
  <si>
    <r xmlns="http://schemas.openxmlformats.org/spreadsheetml/2006/main">
      <t>If φ&gt;0 Then 90 - acos[cos(90-φ) * cos(</t>
    </r>
    <r xmlns="http://schemas.openxmlformats.org/spreadsheetml/2006/main">
      <rPr>
        <sz val="8"/>
        <rFont val="Times New Roman"/>
        <family val="1"/>
      </rPr>
      <t>γ</t>
    </r>
    <r xmlns="http://schemas.openxmlformats.org/spreadsheetml/2006/main">
      <rPr>
        <sz val="8"/>
        <rFont val="Arial"/>
        <family val="2"/>
      </rPr>
      <t>n) + sin(90-φ) * sin(</t>
    </r>
    <r xmlns="http://schemas.openxmlformats.org/spreadsheetml/2006/main">
      <rPr>
        <sz val="8"/>
        <rFont val="Times New Roman"/>
        <family val="1"/>
      </rPr>
      <t>γ</t>
    </r>
    <r xmlns="http://schemas.openxmlformats.org/spreadsheetml/2006/main">
      <rPr>
        <sz val="8"/>
        <rFont val="Arial"/>
        <family val="2"/>
      </rPr>
      <t>n) * cos(az)]
else 90 - acos[cos(90+φ) * cos(γn) + sin(90-φ) * sin(γn) * cos(az+180)]</t>
    </r>
  </si>
  <si>
    <t>Calculate long difference between non-GSO and Earth Station (degrees)</t>
  </si>
  <si>
    <t>Δλn</t>
  </si>
  <si>
    <r xmlns="http://schemas.openxmlformats.org/spreadsheetml/2006/main">
      <t>if Δλg&gt;0 Then acos[(cos(</t>
    </r>
    <r xmlns="http://schemas.openxmlformats.org/spreadsheetml/2006/main">
      <rPr>
        <sz val="8"/>
        <rFont val="Times New Roman"/>
        <family val="1"/>
      </rPr>
      <t>γ</t>
    </r>
    <r xmlns="http://schemas.openxmlformats.org/spreadsheetml/2006/main">
      <rPr>
        <sz val="8"/>
        <rFont val="Arial"/>
        <family val="2"/>
      </rPr>
      <t>n) - sin(</t>
    </r>
    <r xmlns="http://schemas.openxmlformats.org/spreadsheetml/2006/main">
      <rPr>
        <sz val="8"/>
        <rFont val="Times New Roman"/>
        <family val="1"/>
      </rPr>
      <t>φ</t>
    </r>
    <r xmlns="http://schemas.openxmlformats.org/spreadsheetml/2006/main">
      <rPr>
        <sz val="8"/>
        <rFont val="Arial"/>
        <family val="2"/>
      </rPr>
      <t>) * sin(</t>
    </r>
    <r xmlns="http://schemas.openxmlformats.org/spreadsheetml/2006/main">
      <rPr>
        <sz val="8"/>
        <rFont val="Times New Roman"/>
        <family val="1"/>
      </rPr>
      <t>δ</t>
    </r>
    <r xmlns="http://schemas.openxmlformats.org/spreadsheetml/2006/main">
      <rPr>
        <sz val="8"/>
        <rFont val="Arial"/>
        <family val="2"/>
      </rPr>
      <t>)) / (cos(</t>
    </r>
    <r xmlns="http://schemas.openxmlformats.org/spreadsheetml/2006/main">
      <rPr>
        <sz val="8"/>
        <rFont val="Times New Roman"/>
        <family val="1"/>
      </rPr>
      <t>φ</t>
    </r>
    <r xmlns="http://schemas.openxmlformats.org/spreadsheetml/2006/main">
      <rPr>
        <sz val="8"/>
        <rFont val="Arial"/>
        <family val="2"/>
      </rPr>
      <t>) * cos(</t>
    </r>
    <r xmlns="http://schemas.openxmlformats.org/spreadsheetml/2006/main">
      <rPr>
        <sz val="8"/>
        <rFont val="Times New Roman"/>
        <family val="1"/>
      </rPr>
      <t>δ</t>
    </r>
    <r xmlns="http://schemas.openxmlformats.org/spreadsheetml/2006/main">
      <rPr>
        <sz val="8"/>
        <rFont val="Arial"/>
        <family val="2"/>
      </rPr>
      <t>))]
else -1*acos[(cos(γn) - sin(φ) * sin(δ)) / (cos(φ) * cos(δ))]</t>
    </r>
  </si>
  <si>
    <t>Calculate the sub-satellite longitude of the non-GSO at this az and el (degrees)</t>
  </si>
  <si>
    <t>nGSO Long</t>
  </si>
  <si>
    <t>earth Long + Δλn</t>
  </si>
  <si>
    <t>If satellite pfd masks are presented in Azimuth vs Elevation Form</t>
  </si>
  <si>
    <t>Calculate the x,y,z components of the earth station in ECF</t>
  </si>
  <si>
    <t>Earth Station x value (km)</t>
  </si>
  <si>
    <t>Xe</t>
  </si>
  <si>
    <t>Re * cos(φ) * cos(earth Long)</t>
  </si>
  <si>
    <t>Earth Station y value (km)</t>
  </si>
  <si>
    <t>Ye</t>
  </si>
  <si>
    <t>Re * cos(φ) * sin(earth Long)</t>
  </si>
  <si>
    <t>Earth Station z value (km)</t>
  </si>
  <si>
    <t>Ze</t>
  </si>
  <si>
    <t>Re * sin(φ)</t>
  </si>
  <si>
    <t>Non-GSO r value (km)</t>
  </si>
  <si>
    <t>sqrt(Xn^2+Yn^2+Zn^2)</t>
  </si>
  <si>
    <t>Calculate the x,y,z components of the non-GSO satellite in ECF</t>
  </si>
  <si>
    <t>Non-GSO x value (km)</t>
  </si>
  <si>
    <t>Xn</t>
  </si>
  <si>
    <t>Rn * cos(δ) * cos(nGSO Long)</t>
  </si>
  <si>
    <t>Non-GSO y value (km)</t>
  </si>
  <si>
    <t>Yn</t>
  </si>
  <si>
    <t>Rn * cos(δ) * sin(nGSO Long)</t>
  </si>
  <si>
    <t>Non-GSO z value (km)</t>
  </si>
  <si>
    <t>Zn</t>
  </si>
  <si>
    <t>Rn * sin(δ)</t>
  </si>
  <si>
    <t>Calculate Vector between non-GSO satellite and earth station</t>
  </si>
  <si>
    <t>Vector X (km)</t>
  </si>
  <si>
    <t>X</t>
  </si>
  <si>
    <t>Xe - Xn</t>
  </si>
  <si>
    <t>Vector Y (km)</t>
  </si>
  <si>
    <t>Y</t>
  </si>
  <si>
    <t>Ye - Yn</t>
  </si>
  <si>
    <t>Vector Z (km)</t>
  </si>
  <si>
    <t>Z</t>
  </si>
  <si>
    <t>Ze - Zn</t>
  </si>
  <si>
    <t>Vector r (km)</t>
  </si>
  <si>
    <t>r</t>
  </si>
  <si>
    <t>sqrt(X^2+Y^2+Z^2)</t>
  </si>
  <si>
    <t>North Vector</t>
  </si>
  <si>
    <t>North X</t>
  </si>
  <si>
    <t>Nx</t>
  </si>
  <si>
    <t>North vector x component</t>
  </si>
  <si>
    <t>North Y</t>
  </si>
  <si>
    <t>Ny</t>
  </si>
  <si>
    <t>North vector y component</t>
  </si>
  <si>
    <t>North Z</t>
  </si>
  <si>
    <t>Nz</t>
  </si>
  <si>
    <t>North vector z component</t>
  </si>
  <si>
    <t>North Magnitude</t>
  </si>
  <si>
    <t>Nmag</t>
  </si>
  <si>
    <t>North vector magnitude</t>
  </si>
  <si>
    <t>Calculate the satellite X component of the satellite frame by cross product of negative of the vector from satellite to center of earth and North Vector</t>
  </si>
  <si>
    <t>X frame - x component</t>
  </si>
  <si>
    <t>X'x</t>
  </si>
  <si>
    <t>-Yn*Nz + Ny*Zn</t>
  </si>
  <si>
    <t>X frame - y component</t>
  </si>
  <si>
    <t>X'y</t>
  </si>
  <si>
    <t>-Zn*Nx + Nz*Xn</t>
  </si>
  <si>
    <t>X frame - z component</t>
  </si>
  <si>
    <t>X'z</t>
  </si>
  <si>
    <t>-Xn*Ny + Nx*Yn</t>
  </si>
  <si>
    <t>X magnitude</t>
  </si>
  <si>
    <t>X'mag</t>
  </si>
  <si>
    <t>sqrt(X'x^2+X'y^2+X'z^2)</t>
  </si>
  <si>
    <t>Calculate the Z component of the satellite frame by cross product of negative of the vector from satellite to center of earth and the X component of the satellite frame</t>
  </si>
  <si>
    <t>Z frame - x component</t>
  </si>
  <si>
    <t>Z'x</t>
  </si>
  <si>
    <t>-Yn*X'z+X'y*Zn</t>
  </si>
  <si>
    <t>Z frame - y component</t>
  </si>
  <si>
    <t>Z'y</t>
  </si>
  <si>
    <t>-Zn*X'x + X'z*Xn</t>
  </si>
  <si>
    <t>Z frame - z component</t>
  </si>
  <si>
    <t>Z'z</t>
  </si>
  <si>
    <t>-Xn*X'y + X'x*Yn</t>
  </si>
  <si>
    <t>Z magnitude</t>
  </si>
  <si>
    <t>Z'mag</t>
  </si>
  <si>
    <t>sqrt(Z'x^2+Z'y^2+Z'z^2)</t>
  </si>
  <si>
    <t>Calculate the magnitude of the Vector from satellite to earthstation in the direction of the satellite axis by taking dot products</t>
  </si>
  <si>
    <t>Magnitude in the X direction</t>
  </si>
  <si>
    <t>Xdelta</t>
  </si>
  <si>
    <t>X*X'x/X'mag + Y*X'y/X'mag + Z*X'z/X'mag</t>
  </si>
  <si>
    <t>Magnitude in the Y direction</t>
  </si>
  <si>
    <t>Ydelta</t>
  </si>
  <si>
    <t>-X*Xn/r - Y*Yn/r - Z*Zn/r</t>
  </si>
  <si>
    <t>Magnitude in the Z direction</t>
  </si>
  <si>
    <t>Zdelta</t>
  </si>
  <si>
    <t>X*Z'x/Z'mag + Y*Z'y/Z'mag + Z*Z'z/Z'mag</t>
  </si>
  <si>
    <t>Calculate the Azimuth and elevation to the earth station from the satellite point of view</t>
  </si>
  <si>
    <t>Azimuth to earth station from satellite point of view (degrees)</t>
  </si>
  <si>
    <t>atan(Ydelta/Xdelta)</t>
  </si>
  <si>
    <t>Elevation to earth station from satellite point of view (degrees)</t>
  </si>
  <si>
    <t>asin(Zdelta/r)</t>
  </si>
  <si>
    <t>Choose pfd from mask for latitude nearest to sub-satellite latitude of non-GSO, because the GSO VLA frequency bandwith</t>
  </si>
  <si>
    <t>is vary large there may be several sets of masks with overlapping frequencies, all of these should be added in</t>
  </si>
  <si>
    <t>Since this is an in line event the Gr(theta)/Gr(max) portion of epfd calculation is equal to 0</t>
  </si>
  <si>
    <t>freq 1 pfd of non-GSO with Azimuth and Elevation to the earth station</t>
  </si>
  <si>
    <t>pfd1</t>
  </si>
  <si>
    <t>Mask bandwidth (kHz)</t>
  </si>
  <si>
    <t>BW</t>
  </si>
  <si>
    <t>Calculate Worst Case epfd (dBW/m^2/RefBW)</t>
  </si>
  <si>
    <t>epfd</t>
  </si>
  <si>
    <t>EPFD Threshold</t>
  </si>
  <si>
    <t>Ap5</t>
  </si>
  <si>
    <t>Threshold Reference bandwidth</t>
  </si>
  <si>
    <t>refBW</t>
  </si>
  <si>
    <t>Excess (dB)</t>
  </si>
  <si>
    <t>JDFPG-2A</t>
  </si>
  <si>
    <t>DEF-R-SAT-2A</t>
  </si>
  <si>
    <t>JDFPG-3A</t>
  </si>
  <si>
    <t>DEF-R-SAT-3A</t>
  </si>
  <si>
    <t>MENWITH HILL-2A</t>
  </si>
  <si>
    <t>DJCF-2A</t>
  </si>
  <si>
    <t>G</t>
  </si>
  <si>
    <t>MENWITH HILL-1A</t>
  </si>
  <si>
    <t>DJCF-1A</t>
  </si>
  <si>
    <t>SPECIFIC UK KU-2B</t>
  </si>
  <si>
    <t>DJCF-2B</t>
  </si>
  <si>
    <t>SPECIFIC UK KU-1B</t>
  </si>
  <si>
    <t>DJCF-1B</t>
  </si>
  <si>
    <t>JDFPG-4BKU</t>
  </si>
  <si>
    <t>DEF-R-SAT-4B 121.0E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</si>
</sst>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0"/>
      <name val="Arial"/>
    </font>
    <font>
      <sz val="10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sz val="10"/>
      <color indexed="48"/>
      <name val="Arial"/>
    </font>
    <font>
      <sz val="10"/>
      <color indexed="48"/>
      <name val="Times New Roman"/>
      <family val="1"/>
    </font>
    <font>
      <sz val="8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1"/>
      <color rgb="FF006100"/>
      <name val="Calibri"/>
      <family val="2"/>
      <scheme val="minor"/>
    </font>
    <font>
      <b/>
      <sz val="10"/>
      <color rgb="FF00B05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1" fillId="3" borderId="0"/>
    <xf numFmtId="0" fontId="8" fillId="0" borderId="0"/>
    <xf numFmtId="0" fontId="3" fillId="0" borderId="0"/>
  </cellStyleXfs>
  <cellXfs count="115">
    <xf numFmtId="0" applyNumberFormat="1" fontId="0" applyFont="1" fillId="0" applyFill="1" borderId="0" applyBorder="1" xfId="0" applyProtection="1"/>
    <xf numFmtId="0" applyNumberFormat="1" fontId="11" applyFont="1" fillId="3" applyFill="1" borderId="0" applyBorder="1" xfId="1" applyProtection="1"/>
    <xf numFmtId="0" applyNumberFormat="1" fontId="8" applyFont="1" fillId="0" applyFill="1" borderId="0" applyBorder="1" xfId="2" applyProtection="1"/>
    <xf numFmtId="0" applyNumberFormat="1" fontId="3" applyFont="1" fillId="0" applyFill="1" borderId="0" applyBorder="1" xfId="3" applyProtection="1"/>
    <xf numFmtId="0" applyNumberFormat="1" fontId="0" applyFont="1" fillId="0" applyFill="1" borderId="0" applyBorder="1" xfId="0" applyProtection="1"/>
    <xf numFmtId="0" applyNumberFormat="1" fontId="0" applyFont="1" fillId="0" applyFill="1" borderId="1" applyBorder="1" xfId="0" applyProtection="1"/>
    <xf numFmtId="0" applyNumberFormat="1" fontId="1" applyFont="1" fillId="0" applyFill="1" borderId="1" applyBorder="1" xfId="0" applyProtection="1"/>
    <xf numFmtId="0" applyNumberFormat="1" fontId="0" applyFont="1" fillId="0" applyFill="1" borderId="1" applyBorder="1" xfId="0" applyProtection="1" applyAlignment="1">
      <alignment vertical="top"/>
    </xf>
    <xf numFmtId="0" applyNumberFormat="1" fontId="1" applyFont="1" fillId="0" applyFill="1" borderId="1" applyBorder="1" xfId="0" applyProtection="1" applyAlignment="1">
      <alignment vertical="top"/>
    </xf>
    <xf numFmtId="0" applyNumberFormat="1" fontId="3" applyFont="1" fillId="0" applyFill="1" borderId="1" applyBorder="1" xfId="0" applyProtection="1"/>
    <xf numFmtId="0" applyNumberFormat="1" fontId="2" applyFont="1" fillId="0" applyFill="1" borderId="2" applyBorder="1" xfId="0" applyProtection="1"/>
    <xf numFmtId="0" applyNumberFormat="1" fontId="0" applyFont="1" fillId="0" applyFill="1" borderId="3" applyBorder="1" xfId="0" applyProtection="1"/>
    <xf numFmtId="0" applyNumberFormat="1" fontId="4" applyFont="1" fillId="0" applyFill="1" borderId="1" applyBorder="1" xfId="0" applyProtection="1"/>
    <xf numFmtId="0" applyNumberFormat="1" fontId="4" applyFont="1" fillId="0" applyFill="1" borderId="1" applyBorder="1" xfId="0" applyProtection="1"/>
    <xf numFmtId="0" applyNumberFormat="1" fontId="5" applyFont="1" fillId="0" applyFill="1" borderId="1" applyBorder="1" xfId="0" applyProtection="1" applyAlignment="1">
      <alignment vertical="top"/>
    </xf>
    <xf numFmtId="0" applyNumberFormat="1" fontId="5" applyFont="1" fillId="0" applyFill="1" borderId="1" applyBorder="1" xfId="0" applyProtection="1"/>
    <xf numFmtId="0" applyNumberFormat="1" fontId="0" applyFont="1" fillId="0" applyFill="1" borderId="5" applyBorder="1" xfId="0" applyProtection="1"/>
    <xf numFmtId="0" applyNumberFormat="1" fontId="0" applyFont="1" fillId="0" applyFill="1" borderId="6" applyBorder="1" xfId="0" applyProtection="1"/>
    <xf numFmtId="0" applyNumberFormat="1" fontId="0" applyFont="1" fillId="0" applyFill="1" borderId="7" applyBorder="1" xfId="0" applyProtection="1"/>
    <xf numFmtId="0" applyNumberFormat="1" fontId="0" applyFont="1" fillId="0" applyFill="1" borderId="8" applyBorder="1" xfId="0" applyProtection="1"/>
    <xf numFmtId="0" applyNumberFormat="1" fontId="0" applyFont="1" fillId="0" applyFill="1" borderId="10" applyBorder="1" xfId="0" applyProtection="1"/>
    <xf numFmtId="0" applyNumberFormat="1" fontId="0" applyFont="1" fillId="0" applyFill="1" borderId="12" applyBorder="1" xfId="0" applyProtection="1"/>
    <xf numFmtId="0" applyNumberFormat="1" fontId="0" applyFont="1" fillId="0" applyFill="1" borderId="13" applyBorder="1" xfId="0" applyProtection="1"/>
    <xf numFmtId="0" applyNumberFormat="1" fontId="0" applyFont="1" fillId="0" applyFill="1" borderId="15" applyBorder="1" xfId="0" applyProtection="1"/>
    <xf numFmtId="0" applyNumberFormat="1" fontId="0" applyFont="1" fillId="0" applyFill="1" borderId="16" applyBorder="1" xfId="0" applyProtection="1"/>
    <xf numFmtId="0" applyNumberFormat="1" fontId="0" applyFont="1" fillId="0" applyFill="1" borderId="18" applyBorder="1" xfId="0" applyProtection="1"/>
    <xf numFmtId="0" applyNumberFormat="1" fontId="3" applyFont="1" fillId="0" applyFill="1" borderId="5" applyBorder="1" xfId="0" applyProtection="1"/>
    <xf numFmtId="0" applyNumberFormat="1" fontId="2" applyFont="1" fillId="0" applyFill="1" borderId="15" applyBorder="1" xfId="0" applyProtection="1"/>
    <xf numFmtId="0" applyNumberFormat="1" fontId="4" applyFont="1" fillId="0" applyFill="1" borderId="5" applyBorder="1" xfId="0" applyProtection="1"/>
    <xf numFmtId="0" applyNumberFormat="1" fontId="4" applyFont="1" fillId="0" applyFill="1" borderId="5" applyBorder="1" xfId="0" applyProtection="1"/>
    <xf numFmtId="0" applyNumberFormat="1" fontId="1" applyFont="1" fillId="0" applyFill="1" borderId="6" applyBorder="1" xfId="0" applyProtection="1" applyAlignment="1">
      <alignment vertical="top"/>
    </xf>
    <xf numFmtId="0" applyNumberFormat="1" fontId="0" applyFont="1" fillId="0" applyFill="1" borderId="20" applyBorder="1" xfId="0" applyProtection="1"/>
    <xf numFmtId="0" applyNumberFormat="1" fontId="0" applyFont="1" fillId="0" applyFill="1" borderId="21" applyBorder="1" xfId="0" applyProtection="1"/>
    <xf numFmtId="0" applyNumberFormat="1" fontId="2" applyFont="1" fillId="0" applyFill="1" borderId="20" applyBorder="1" xfId="0" applyProtection="1"/>
    <xf numFmtId="0" applyNumberFormat="1" fontId="3" applyFont="1" fillId="0" applyFill="1" borderId="19" applyBorder="1" xfId="0" applyProtection="1"/>
    <xf numFmtId="0" applyNumberFormat="1" fontId="6" applyFont="1" fillId="0" applyFill="1" borderId="3" applyBorder="1" xfId="0" applyProtection="1"/>
    <xf numFmtId="0" applyNumberFormat="1" fontId="6" applyFont="1" fillId="0" applyFill="1" borderId="0" applyBorder="1" xfId="0" applyProtection="1"/>
    <xf numFmtId="0" applyNumberFormat="1" fontId="6" applyFont="1" fillId="0" applyFill="1" borderId="17" applyBorder="1" xfId="0" applyProtection="1"/>
    <xf numFmtId="0" applyNumberFormat="1" fontId="6" applyFont="1" fillId="0" applyFill="1" borderId="6" applyBorder="1" xfId="0" applyProtection="1"/>
    <xf numFmtId="0" applyNumberFormat="1" fontId="6" applyFont="1" fillId="0" applyFill="1" borderId="1" applyBorder="1" xfId="0" applyProtection="1"/>
    <xf numFmtId="0" applyNumberFormat="1" fontId="6" applyFont="1" fillId="0" applyFill="1" borderId="1" applyBorder="1" xfId="0" applyProtection="1">
      <alignment wrapText="1"/>
    </xf>
    <xf numFmtId="0" applyNumberFormat="1" fontId="6" applyFont="1" fillId="0" applyFill="1" borderId="5" applyBorder="1" xfId="0" applyProtection="1"/>
    <xf numFmtId="0" applyNumberFormat="1" fontId="6" applyFont="1" fillId="0" applyFill="1" borderId="18" applyBorder="1" xfId="0" applyProtection="1"/>
    <xf numFmtId="0" applyNumberFormat="1" fontId="6" applyFont="1" fillId="0" applyFill="1" borderId="9" applyBorder="1" xfId="0" applyProtection="1"/>
    <xf numFmtId="0" applyNumberFormat="1" fontId="6" applyFont="1" fillId="0" applyFill="1" borderId="11" applyBorder="1" xfId="0" applyProtection="1"/>
    <xf numFmtId="0" applyNumberFormat="1" fontId="6" applyFont="1" fillId="0" applyFill="1" borderId="14" applyBorder="1" xfId="0" applyProtection="1"/>
    <xf numFmtId="0" applyNumberFormat="1" fontId="2" applyFont="1" fillId="0" applyFill="1" borderId="23" applyBorder="1" xfId="0" applyProtection="1"/>
    <xf numFmtId="0" applyNumberFormat="1" fontId="2" applyFont="1" fillId="0" applyFill="1" borderId="4" applyBorder="1" xfId="0" applyProtection="1"/>
    <xf numFmtId="0" applyNumberFormat="1" fontId="0" applyFont="1" fillId="0" applyFill="1" borderId="24" applyBorder="1" xfId="0" applyProtection="1"/>
    <xf numFmtId="0" applyNumberFormat="1" fontId="7" applyFont="1" fillId="0" applyFill="1" borderId="7" applyBorder="1" xfId="0" applyProtection="1"/>
    <xf numFmtId="0" applyNumberFormat="1" fontId="7" applyFont="1" fillId="0" applyFill="1" borderId="10" applyBorder="1" xfId="0" applyProtection="1"/>
    <xf numFmtId="0" applyNumberFormat="1" fontId="7" applyFont="1" fillId="0" applyFill="1" borderId="12" applyBorder="1" xfId="0" applyProtection="1"/>
    <xf numFmtId="0" applyNumberFormat="1" fontId="6" applyFont="1" fillId="0" applyFill="1" borderId="5" applyBorder="1" xfId="0" applyProtection="1">
      <alignment wrapText="1"/>
    </xf>
    <xf numFmtId="0" applyNumberFormat="1" fontId="0" applyFont="1" fillId="0" applyFill="1" borderId="25" applyBorder="1" xfId="0" applyProtection="1"/>
    <xf numFmtId="0" applyNumberFormat="1" fontId="0" applyFont="1" fillId="0" applyFill="1" borderId="21" applyBorder="1" xfId="0" applyProtection="1"/>
    <xf numFmtId="0" applyNumberFormat="1" fontId="3" applyFont="1" fillId="0" applyFill="1" borderId="21" applyBorder="1" xfId="0" applyProtection="1"/>
    <xf numFmtId="0" applyNumberFormat="1" fontId="0" applyFont="1" fillId="0" applyFill="1" borderId="1" applyBorder="1" xfId="0" applyProtection="1"/>
    <xf numFmtId="0" applyNumberFormat="1" fontId="6" applyFont="1" fillId="2" applyFill="1" borderId="24" applyBorder="1" xfId="0" applyProtection="1"/>
    <xf numFmtId="0" applyNumberFormat="1" fontId="6" applyFont="1" fillId="2" applyFill="1" borderId="6" applyBorder="1" xfId="0" applyProtection="1"/>
    <xf numFmtId="0" applyNumberFormat="1" fontId="6" applyFont="1" fillId="2" applyFill="1" borderId="1" applyBorder="1" xfId="0" applyProtection="1"/>
    <xf numFmtId="0" applyNumberFormat="1" fontId="6" applyFont="1" fillId="2" applyFill="1" borderId="22" applyBorder="1" xfId="0" applyProtection="1"/>
    <xf numFmtId="0" applyNumberFormat="1" fontId="3" applyFont="1" fillId="0" applyFill="1" borderId="26" applyBorder="1" xfId="0" applyProtection="1"/>
    <xf numFmtId="0" applyNumberFormat="1" fontId="10" applyFont="1" fillId="0" applyFill="1" borderId="1" applyBorder="1" xfId="2" applyProtection="1"/>
    <xf numFmtId="0" applyNumberFormat="1" fontId="10" applyFont="1" fillId="0" applyFill="1" borderId="6" applyBorder="1" xfId="2" applyProtection="1"/>
    <xf numFmtId="0" applyNumberFormat="1" fontId="10" applyFont="1" fillId="0" applyFill="1" borderId="5" applyBorder="1" xfId="2" applyProtection="1"/>
    <xf numFmtId="0" applyNumberFormat="1" fontId="9" applyFont="1" fillId="0" applyFill="1" borderId="1" applyBorder="1" xfId="2" applyProtection="1"/>
    <xf numFmtId="0" applyNumberFormat="1" fontId="9" applyFont="1" fillId="0" applyFill="1" borderId="6" applyBorder="1" xfId="2" applyProtection="1"/>
    <xf numFmtId="0" applyNumberFormat="1" fontId="10" applyFont="1" fillId="0" applyFill="1" borderId="1" applyBorder="1" xfId="2" applyProtection="1" applyAlignment="1">
      <alignment vertical="top"/>
    </xf>
    <xf numFmtId="0" applyNumberFormat="1" fontId="8" applyFont="1" fillId="0" applyFill="1" borderId="1" applyBorder="1" xfId="2" applyProtection="1"/>
    <xf numFmtId="0" applyNumberFormat="1" fontId="8" applyFont="1" fillId="0" applyFill="1" borderId="21" applyBorder="1" xfId="2" applyProtection="1"/>
    <xf numFmtId="0" applyNumberFormat="1" fontId="8" applyFont="1" fillId="0" applyFill="1" borderId="6" applyBorder="1" xfId="2" applyProtection="1"/>
    <xf numFmtId="0" applyNumberFormat="1" fontId="8" applyFont="1" fillId="0" applyFill="1" borderId="18" applyBorder="1" xfId="2" applyProtection="1"/>
    <xf numFmtId="0" applyNumberFormat="1" fontId="8" applyFont="1" fillId="0" applyFill="1" borderId="5" applyBorder="1" xfId="2" applyProtection="1"/>
    <xf numFmtId="0" applyNumberFormat="1" fontId="6" applyFont="1" fillId="0" applyFill="1" borderId="27" applyBorder="1" xfId="0" applyProtection="1"/>
    <xf numFmtId="0" applyNumberFormat="1" fontId="10" applyFont="1" fillId="0" applyFill="1" borderId="28" applyBorder="1" xfId="2" applyProtection="1"/>
    <xf numFmtId="0" applyNumberFormat="1" fontId="10" applyFont="1" fillId="0" applyFill="1" borderId="19" applyBorder="1" xfId="2" applyProtection="1"/>
    <xf numFmtId="0" applyNumberFormat="1" fontId="10" applyFont="1" fillId="0" applyFill="1" borderId="1" applyBorder="1" xfId="2" quotePrefix="1" applyProtection="1"/>
    <xf numFmtId="0" applyNumberFormat="1" fontId="3" applyFont="1" fillId="0" applyFill="1" borderId="17" applyBorder="1" xfId="0" applyProtection="1"/>
    <xf numFmtId="0" applyNumberFormat="1" fontId="3" applyFont="1" fillId="0" applyFill="1" borderId="6" applyBorder="1" xfId="3" applyProtection="1"/>
    <xf numFmtId="0" applyNumberFormat="1" fontId="3" applyFont="1" fillId="0" applyFill="1" borderId="1" applyBorder="1" xfId="3" applyProtection="1"/>
    <xf numFmtId="0" applyNumberFormat="1" fontId="3" applyFont="1" fillId="0" applyFill="1" borderId="28" applyBorder="1" xfId="3" applyProtection="1"/>
    <xf numFmtId="0" applyNumberFormat="1" fontId="3" applyFont="1" fillId="0" applyFill="1" borderId="19" applyBorder="1" xfId="3" applyProtection="1"/>
    <xf numFmtId="0" applyNumberFormat="1" fontId="3" applyFont="1" fillId="0" applyFill="1" borderId="24" applyBorder="1" xfId="0" applyProtection="1" applyAlignment="1">
      <alignment horizontal="right" vertical="center"/>
    </xf>
    <xf numFmtId="0" applyNumberFormat="1" fontId="3" applyFont="1" fillId="0" applyFill="1" borderId="1" applyBorder="1" xfId="0" applyProtection="1" applyAlignment="1">
      <alignment horizontal="right" vertical="center"/>
    </xf>
    <xf numFmtId="0" applyNumberFormat="1" fontId="0" applyFont="1" fillId="0" applyFill="1" borderId="0" applyBorder="1" xfId="0" applyProtection="1" applyAlignment="1">
      <alignment horizontal="right" vertical="center"/>
    </xf>
    <xf numFmtId="0" applyNumberFormat="1" fontId="0" applyFont="1" fillId="0" applyFill="1" borderId="16" applyBorder="1" xfId="0" applyProtection="1" applyAlignment="1">
      <alignment horizontal="right" vertical="center"/>
    </xf>
    <xf numFmtId="0" applyNumberFormat="1" fontId="0" applyFont="1" fillId="0" applyFill="1" borderId="6" applyBorder="1" xfId="0" applyProtection="1" applyAlignment="1">
      <alignment horizontal="right" vertical="center"/>
    </xf>
    <xf numFmtId="0" applyNumberFormat="1" fontId="0" applyFont="1" fillId="0" applyFill="1" borderId="1" applyBorder="1" xfId="0" applyProtection="1" applyAlignment="1">
      <alignment horizontal="right" vertical="center"/>
    </xf>
    <xf numFmtId="0" applyNumberFormat="1" fontId="3" applyFont="1" fillId="0" applyFill="1" borderId="5" applyBorder="1" xfId="0" applyProtection="1" applyAlignment="1">
      <alignment horizontal="right" vertical="center"/>
    </xf>
    <xf numFmtId="0" applyNumberFormat="1" fontId="0" applyFont="1" fillId="0" applyFill="1" borderId="8" applyBorder="1" xfId="0" applyProtection="1" applyAlignment="1">
      <alignment horizontal="right" vertical="center"/>
    </xf>
    <xf numFmtId="0" applyNumberFormat="1" fontId="0" applyFont="1" fillId="0" applyFill="1" borderId="13" applyBorder="1" xfId="0" applyProtection="1" applyAlignment="1">
      <alignment horizontal="right" vertical="center"/>
    </xf>
    <xf numFmtId="0" applyNumberFormat="1" fontId="0" applyFont="1" fillId="2" applyFill="1" borderId="24" applyBorder="1" xfId="0" applyProtection="1" applyAlignment="1">
      <alignment horizontal="right" vertical="center"/>
    </xf>
    <xf numFmtId="0" applyNumberFormat="1" fontId="0" applyFont="1" fillId="0" applyFill="1" borderId="24" applyBorder="1" xfId="0" applyProtection="1" applyAlignment="1">
      <alignment horizontal="right" vertical="center"/>
    </xf>
    <xf numFmtId="0" applyNumberFormat="1" fontId="0" applyFont="1" fillId="2" applyFill="1" borderId="6" applyBorder="1" xfId="0" applyProtection="1" applyAlignment="1">
      <alignment horizontal="right" vertical="center"/>
    </xf>
    <xf numFmtId="0" applyNumberFormat="1" fontId="0" applyFont="1" fillId="2" applyFill="1" borderId="1" applyBorder="1" xfId="0" applyProtection="1" applyAlignment="1">
      <alignment horizontal="right" vertical="center"/>
    </xf>
    <xf numFmtId="0" applyNumberFormat="1" fontId="0" applyFont="1" fillId="2" applyFill="1" borderId="22" applyBorder="1" xfId="0" applyProtection="1" applyAlignment="1">
      <alignment horizontal="right" vertical="center"/>
    </xf>
    <xf numFmtId="0" applyNumberFormat="1" fontId="0" applyFont="1" fillId="0" applyFill="1" borderId="22" applyBorder="1" xfId="0" applyProtection="1" applyAlignment="1">
      <alignment horizontal="right" vertical="center"/>
    </xf>
    <xf numFmtId="0" applyNumberFormat="1" fontId="4" applyFont="1" fillId="0" applyFill="1" borderId="1" applyBorder="1" xfId="0" applyProtection="1" applyAlignment="1">
      <alignment horizontal="right" vertical="center"/>
    </xf>
    <xf numFmtId="0" applyNumberFormat="1" fontId="4" applyFont="1" fillId="0" applyFill="1" borderId="5" applyBorder="1" xfId="0" applyProtection="1" applyAlignment="1">
      <alignment horizontal="right" vertical="center"/>
    </xf>
    <xf numFmtId="0" applyNumberFormat="1" fontId="0" applyFont="1" fillId="0" applyFill="1" borderId="5" applyBorder="1" xfId="0" applyProtection="1" applyAlignment="1">
      <alignment horizontal="right" vertical="center"/>
    </xf>
    <xf numFmtId="0" applyNumberFormat="1" fontId="3" applyFont="1" fillId="0" applyFill="1" borderId="16" applyBorder="1" xfId="0" applyProtection="1" applyAlignment="1">
      <alignment horizontal="right" vertical="center"/>
    </xf>
    <xf numFmtId="0" applyNumberFormat="1" fontId="3" applyFont="1" fillId="0" applyFill="1" borderId="6" applyBorder="1" xfId="0" applyProtection="1" applyAlignment="1">
      <alignment horizontal="right" vertical="center"/>
    </xf>
    <xf numFmtId="0" applyNumberFormat="1" fontId="10" applyFont="1" fillId="0" applyFill="1" borderId="6" applyBorder="1" xfId="2" applyProtection="1" applyAlignment="1">
      <alignment horizontal="right" vertical="center"/>
    </xf>
    <xf numFmtId="0" applyNumberFormat="1" fontId="10" applyFont="1" fillId="0" applyFill="1" borderId="1" applyBorder="1" xfId="2" applyProtection="1" applyAlignment="1">
      <alignment horizontal="right" vertical="center"/>
    </xf>
    <xf numFmtId="0" applyNumberFormat="1" fontId="3" applyFont="1" fillId="0" applyFill="1" borderId="6" applyBorder="1" xfId="3" applyProtection="1" applyAlignment="1">
      <alignment horizontal="right" vertical="center"/>
    </xf>
    <xf numFmtId="0" applyNumberFormat="1" fontId="3" applyFont="1" fillId="0" applyFill="1" borderId="1" applyBorder="1" xfId="3" applyProtection="1" applyAlignment="1">
      <alignment horizontal="right" vertical="center"/>
    </xf>
    <xf numFmtId="2" applyNumberFormat="1" fontId="10" applyFont="1" fillId="0" applyFill="1" borderId="5" applyBorder="1" xfId="2" applyProtection="1" applyAlignment="1">
      <alignment horizontal="right" vertical="center"/>
    </xf>
    <xf numFmtId="0" applyNumberFormat="1" fontId="12" applyFont="1" fillId="0" applyFill="1" borderId="6" applyBorder="1" xfId="3" applyProtection="1" applyAlignment="1">
      <alignment horizontal="right" vertical="center"/>
    </xf>
    <xf numFmtId="0" applyNumberFormat="1" fontId="12" applyFont="1" fillId="0" applyFill="1" borderId="29" applyBorder="1" xfId="1" applyProtection="1" applyAlignment="1">
      <alignment horizontal="right" vertical="center"/>
    </xf>
    <xf numFmtId="0" applyNumberFormat="1" fontId="10" applyFont="1" fillId="0" applyFill="1" borderId="19" applyBorder="1" xfId="2" applyProtection="1" applyAlignment="1">
      <alignment horizontal="right" vertical="center"/>
    </xf>
    <xf numFmtId="0" applyNumberFormat="1" fontId="3" applyFont="1" fillId="0" applyFill="1" borderId="0" applyBorder="1" xfId="0" applyProtection="1" applyAlignment="1">
      <alignment horizontal="right" vertical="center"/>
    </xf>
    <xf numFmtId="0" applyNumberFormat="1" fontId="3" applyFont="1" fillId="0" applyFill="1" borderId="0" applyBorder="1" xfId="0" applyProtection="1" applyAlignment="1">
      <alignment horizontal="right" vertical="center"/>
    </xf>
    <xf numFmtId="2" applyNumberFormat="1" fontId="10" applyFont="1" fillId="0" applyFill="1" borderId="19" applyBorder="1" xfId="2" applyProtection="1" applyAlignment="1">
      <alignment horizontal="right" vertical="center"/>
    </xf>
    <xf numFmtId="2" applyNumberFormat="1" fontId="3" applyFont="1" fillId="0" applyFill="1" borderId="19" applyBorder="1" xfId="3" applyProtection="1" applyAlignment="1">
      <alignment horizontal="right" vertical="center"/>
    </xf>
    <xf numFmtId="0" applyNumberFormat="1" fontId="3" applyFont="1" fillId="0" applyFill="1" borderId="19" applyBorder="1" xfId="3" applyProtection="1" applyAlignment="1">
      <alignment horizontal="right" vertical="center"/>
    </xf>
  </cellXfs>
  <cellStyles count="4">
    <cellStyle name="Good" xfId="1" builtinId="26"/>
    <cellStyle name="Normal" xfId="0" builtinId="0"/>
    <cellStyle name="Normal 2" xfId="2"/>
    <cellStyle name="Normal 2 2" xfId="3"/>
  </cellStyles>
  <dxfs count="2">
    <dxf>
      <font>
        <b/>
        <i val="0"/>
        <strike val="0"/>
        <color rgb="FF00B050"/>
      </font>
    </dxf>
    <dxf>
      <font>
        <b/>
        <i val="0"/>
        <strike val="0"/>
        <color rgb="FF00B05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7" Type="http://schemas.openxmlformats.org/officeDocument/2006/relationships/sharedStrings" Target="sharedStrings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worksheet" Target="worksheets/sheet20.xml"/><Relationship Id="rId22" Type="http://schemas.openxmlformats.org/officeDocument/2006/relationships/worksheet" Target="worksheets/sheet21.xml"/><Relationship Id="rId23" Type="http://schemas.openxmlformats.org/officeDocument/2006/relationships/worksheet" Target="worksheets/sheet22.xml"/><Relationship Id="rId24" Type="http://schemas.openxmlformats.org/officeDocument/2006/relationships/worksheet" Target="worksheets/sheet23.xml"/><Relationship Id="rId25" Type="http://schemas.openxmlformats.org/officeDocument/2006/relationships/worksheet" Target="worksheets/sheet24.xml"/><Relationship Id="rId26" Type="http://schemas.openxmlformats.org/officeDocument/2006/relationships/worksheet" Target="worksheets/sheet2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518</v>
      </c>
      <c r="E4" s="83"/>
    </row>
    <row r="5" ht="13" customHeight="1">
      <c r="A5" s="47"/>
      <c r="B5" s="12" t="s">
        <v>9</v>
      </c>
      <c r="C5" s="13" t="s">
        <v>10</v>
      </c>
      <c r="D5" s="83" t="s">
        <v>11</v>
      </c>
      <c r="E5" s="83"/>
    </row>
    <row r="6" ht="13" customHeight="1">
      <c r="A6" s="47"/>
      <c r="B6" s="12" t="s">
        <v>12</v>
      </c>
      <c r="C6" s="13" t="s">
        <v>13</v>
      </c>
      <c r="D6" s="83">
        <v>99520563</v>
      </c>
      <c r="E6" s="83"/>
    </row>
    <row r="7" ht="13" customHeight="1">
      <c r="A7" s="47"/>
      <c r="B7" s="12" t="s">
        <v>14</v>
      </c>
      <c r="C7" s="13" t="s">
        <v>5</v>
      </c>
      <c r="D7" s="83" t="s">
        <v>15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6895.95</v>
      </c>
      <c r="E10" s="97"/>
    </row>
    <row r="11" ht="15" customHeight="1">
      <c r="A11" s="25"/>
      <c r="B11" s="12" t="s">
        <v>23</v>
      </c>
      <c r="C11" s="13" t="s">
        <v>24</v>
      </c>
      <c r="D11" s="97">
        <v>70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82</v>
      </c>
      <c r="E13" s="97"/>
    </row>
    <row r="14" ht="13" customHeight="1">
      <c r="A14" s="25"/>
      <c r="B14" s="12" t="s">
        <v>29</v>
      </c>
      <c r="C14" s="14" t="s">
        <v>30</v>
      </c>
      <c r="D14" s="97">
        <v>8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-23.783000946044922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133.73300170898438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-8.0000000000005347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-51.733001704126082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51.877655183169445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38554.400702916064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30.644385534353162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-81.2279914434086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6.6298360017794229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-22.610537062155174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-7.1001589656946082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126.63284274329871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-4034.7742190712256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4217.284143437173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-2572.1409131561136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-3798.4511409244769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5108.4985645965508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-2651.2521094804479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6895.95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-236.32307814674868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-891.21442115937771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79.111196324334287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925.40278967110646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-5108.4985645965508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-3798.4511409244769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6365.9240220470338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-10070651.600134434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13543917.595664445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40524988.65447548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43899093.759835243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721.41774304087949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560.452098922634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-147.71664757258665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52.157225162803414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-9.1850820937579236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-181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-181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-174.5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40</v>
      </c>
      <c r="F73" s="59"/>
    </row>
    <row r="74" ht="13" customHeight="1">
      <c r="A74" s="21"/>
      <c r="B74" s="54" t="s">
        <v>168</v>
      </c>
      <c r="C74" s="55"/>
      <c r="D74" s="95"/>
      <c r="E74" s="96">
        <v>-6.5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518</v>
      </c>
      <c r="E4" s="83"/>
    </row>
    <row r="5" ht="13" customHeight="1">
      <c r="A5" s="47"/>
      <c r="B5" s="12" t="s">
        <v>9</v>
      </c>
      <c r="C5" s="13" t="s">
        <v>10</v>
      </c>
      <c r="D5" s="83" t="s">
        <v>169</v>
      </c>
      <c r="E5" s="83"/>
    </row>
    <row r="6" ht="13" customHeight="1">
      <c r="A6" s="47"/>
      <c r="B6" s="12" t="s">
        <v>12</v>
      </c>
      <c r="C6" s="13" t="s">
        <v>13</v>
      </c>
      <c r="D6" s="83">
        <v>99520564</v>
      </c>
      <c r="E6" s="83"/>
    </row>
    <row r="7" ht="13" customHeight="1">
      <c r="A7" s="47"/>
      <c r="B7" s="12" t="s">
        <v>14</v>
      </c>
      <c r="C7" s="13" t="s">
        <v>5</v>
      </c>
      <c r="D7" s="83" t="s">
        <v>170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6895.95</v>
      </c>
      <c r="E10" s="97"/>
    </row>
    <row r="11" ht="15" customHeight="1">
      <c r="A11" s="25"/>
      <c r="B11" s="12" t="s">
        <v>23</v>
      </c>
      <c r="C11" s="13" t="s">
        <v>24</v>
      </c>
      <c r="D11" s="97">
        <v>70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72</v>
      </c>
      <c r="E13" s="97"/>
    </row>
    <row r="14" ht="13" customHeight="1">
      <c r="A14" s="25"/>
      <c r="B14" s="12" t="s">
        <v>29</v>
      </c>
      <c r="C14" s="14" t="s">
        <v>30</v>
      </c>
      <c r="D14" s="97">
        <v>8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-23.783000946044922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133.73300170898438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-8.0000000000005347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-61.732999705639884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60.969731013560718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39464.884896738891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20.906555226359437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-85.948941941687849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9.322501405758123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-22.797498037708348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-10.094920862013199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123.6380808469801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-4034.7742190712256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4217.284143437173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-2572.1409131561136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-3521.5608000824623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5292.7399131054171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-2672.0105063497463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6895.95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-513.21341898876335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-1075.4557696682441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99.869593193632682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1195.8123019886998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-5292.7399131054171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-3521.5608000824623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6357.2388862191237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-9409647.4565697573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14142256.655194318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40414486.256456569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43839201.49742277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1023.0208654589726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602.04149113519657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-144.71148321676768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59.52345028961809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-6.9506971491187208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-181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-181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-174.5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40</v>
      </c>
      <c r="F73" s="59"/>
    </row>
    <row r="74" ht="13" customHeight="1">
      <c r="A74" s="21"/>
      <c r="B74" s="54" t="s">
        <v>168</v>
      </c>
      <c r="C74" s="55"/>
      <c r="D74" s="95"/>
      <c r="E74" s="96">
        <v>-6.5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518</v>
      </c>
      <c r="E4" s="83"/>
    </row>
    <row r="5" ht="13" customHeight="1">
      <c r="A5" s="47"/>
      <c r="B5" s="12" t="s">
        <v>9</v>
      </c>
      <c r="C5" s="13" t="s">
        <v>10</v>
      </c>
      <c r="D5" s="83" t="s">
        <v>171</v>
      </c>
      <c r="E5" s="83"/>
    </row>
    <row r="6" ht="13" customHeight="1">
      <c r="A6" s="47"/>
      <c r="B6" s="12" t="s">
        <v>12</v>
      </c>
      <c r="C6" s="13" t="s">
        <v>13</v>
      </c>
      <c r="D6" s="83">
        <v>99520565</v>
      </c>
      <c r="E6" s="83"/>
    </row>
    <row r="7" ht="13" customHeight="1">
      <c r="A7" s="47"/>
      <c r="B7" s="12" t="s">
        <v>14</v>
      </c>
      <c r="C7" s="13" t="s">
        <v>5</v>
      </c>
      <c r="D7" s="83" t="s">
        <v>172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6895.95</v>
      </c>
      <c r="E10" s="97"/>
    </row>
    <row r="11" ht="15" customHeight="1">
      <c r="A11" s="25"/>
      <c r="B11" s="12" t="s">
        <v>23</v>
      </c>
      <c r="C11" s="13" t="s">
        <v>24</v>
      </c>
      <c r="D11" s="97">
        <v>70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93</v>
      </c>
      <c r="E13" s="97"/>
    </row>
    <row r="14" ht="13" customHeight="1">
      <c r="A14" s="25"/>
      <c r="B14" s="12" t="s">
        <v>29</v>
      </c>
      <c r="C14" s="14" t="s">
        <v>30</v>
      </c>
      <c r="D14" s="97">
        <v>8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-23.783000946044922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133.73300170898438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-8.0000000000005347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-40.733002536423058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42.030723965121062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37669.23633215126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41.459971601122376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-74.825485750183176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4.6603305467453149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-22.487323473720494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-4.86847017464931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128.864531534344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-4034.7742190712256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4217.284143437173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-2572.1409131561136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-3998.0657969308677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4961.1383457982865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-2637.5561794512332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6895.95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-36.708422140357925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-743.85420236111349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65.415266295119636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747.62673821284943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-4961.1383457982865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-3998.0657969308677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6371.6107698711958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-10545123.148547629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13085281.10107274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40597423.802738614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43938309.288493276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495.33684951087213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538.88693506266645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-152.27611902788198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42.588758948729264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-11.752199663591034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-181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-181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-174.5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40</v>
      </c>
      <c r="F73" s="59"/>
    </row>
    <row r="74" ht="13" customHeight="1">
      <c r="A74" s="21"/>
      <c r="B74" s="54" t="s">
        <v>168</v>
      </c>
      <c r="C74" s="55"/>
      <c r="D74" s="95"/>
      <c r="E74" s="96">
        <v>-6.5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518</v>
      </c>
      <c r="E4" s="83"/>
    </row>
    <row r="5" ht="13" customHeight="1">
      <c r="A5" s="47"/>
      <c r="B5" s="12" t="s">
        <v>9</v>
      </c>
      <c r="C5" s="13" t="s">
        <v>10</v>
      </c>
      <c r="D5" s="83" t="s">
        <v>173</v>
      </c>
      <c r="E5" s="83"/>
    </row>
    <row r="6" ht="13" customHeight="1">
      <c r="A6" s="47"/>
      <c r="B6" s="12" t="s">
        <v>12</v>
      </c>
      <c r="C6" s="13" t="s">
        <v>13</v>
      </c>
      <c r="D6" s="83">
        <v>99520566</v>
      </c>
      <c r="E6" s="83"/>
    </row>
    <row r="7" ht="13" customHeight="1">
      <c r="A7" s="47"/>
      <c r="B7" s="12" t="s">
        <v>14</v>
      </c>
      <c r="C7" s="13" t="s">
        <v>5</v>
      </c>
      <c r="D7" s="83" t="s">
        <v>174</v>
      </c>
      <c r="E7" s="83"/>
    </row>
    <row r="8" ht="13" customHeight="1">
      <c r="A8" s="47"/>
      <c r="B8" s="12" t="s">
        <v>16</v>
      </c>
      <c r="C8" s="13" t="s">
        <v>17</v>
      </c>
      <c r="D8" s="83" t="s">
        <v>175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6895.95</v>
      </c>
      <c r="E10" s="97"/>
    </row>
    <row r="11" ht="15" customHeight="1">
      <c r="A11" s="25"/>
      <c r="B11" s="12" t="s">
        <v>23</v>
      </c>
      <c r="C11" s="13" t="s">
        <v>24</v>
      </c>
      <c r="D11" s="97">
        <v>70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-39</v>
      </c>
      <c r="E13" s="97"/>
    </row>
    <row r="14" ht="13" customHeight="1">
      <c r="A14" s="25"/>
      <c r="B14" s="12" t="s">
        <v>29</v>
      </c>
      <c r="C14" s="14" t="s">
        <v>30</v>
      </c>
      <c r="D14" s="97">
        <v>8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54.016998291015625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-1.6829999685287476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8.0000000000005347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-37.317001116620908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54.87647094166001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38846.269073993622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27.405799846521056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227.22032537606623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7.3982957887619714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48.683216206387286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-8.2301491576440355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-9.913149126172895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3745.834901569986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-110.06140162484755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5161.1437492626128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4484.88104398298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-783.79769878614161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5179.3464444077954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6895.9499999999989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-739.04614241299441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673.736297161294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-18.202695145182588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1000.2205440994941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783.79769878614161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4484.88104398298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4552.8558961711406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-23228752.688745171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4059559.824343015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20728496.811300319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31396266.617201373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536.44669143072827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570.898144333898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621.88535349196377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43.2180019497325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38.443912225954286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-181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-181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-174.5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40</v>
      </c>
      <c r="F73" s="59"/>
    </row>
    <row r="74" ht="13" customHeight="1">
      <c r="A74" s="21"/>
      <c r="B74" s="54" t="s">
        <v>168</v>
      </c>
      <c r="C74" s="55"/>
      <c r="D74" s="95"/>
      <c r="E74" s="96">
        <v>-6.5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518</v>
      </c>
      <c r="E4" s="83"/>
    </row>
    <row r="5" ht="13" customHeight="1">
      <c r="A5" s="47"/>
      <c r="B5" s="12" t="s">
        <v>9</v>
      </c>
      <c r="C5" s="13" t="s">
        <v>10</v>
      </c>
      <c r="D5" s="83" t="s">
        <v>176</v>
      </c>
      <c r="E5" s="83"/>
    </row>
    <row r="6" ht="13" customHeight="1">
      <c r="A6" s="47"/>
      <c r="B6" s="12" t="s">
        <v>12</v>
      </c>
      <c r="C6" s="13" t="s">
        <v>13</v>
      </c>
      <c r="D6" s="83">
        <v>99520567</v>
      </c>
      <c r="E6" s="83"/>
    </row>
    <row r="7" ht="13" customHeight="1">
      <c r="A7" s="47"/>
      <c r="B7" s="12" t="s">
        <v>14</v>
      </c>
      <c r="C7" s="13" t="s">
        <v>5</v>
      </c>
      <c r="D7" s="83" t="s">
        <v>177</v>
      </c>
      <c r="E7" s="83"/>
    </row>
    <row r="8" ht="13" customHeight="1">
      <c r="A8" s="47"/>
      <c r="B8" s="12" t="s">
        <v>16</v>
      </c>
      <c r="C8" s="13" t="s">
        <v>17</v>
      </c>
      <c r="D8" s="83" t="s">
        <v>175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6895.95</v>
      </c>
      <c r="E10" s="97"/>
    </row>
    <row r="11" ht="15" customHeight="1">
      <c r="A11" s="25"/>
      <c r="B11" s="12" t="s">
        <v>23</v>
      </c>
      <c r="C11" s="13" t="s">
        <v>24</v>
      </c>
      <c r="D11" s="97">
        <v>70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39.5</v>
      </c>
      <c r="E13" s="97"/>
    </row>
    <row r="14" ht="13" customHeight="1">
      <c r="A14" s="25"/>
      <c r="B14" s="12" t="s">
        <v>29</v>
      </c>
      <c r="C14" s="14" t="s">
        <v>30</v>
      </c>
      <c r="D14" s="97">
        <v>8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54.016998291015625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-1.6829999685287476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8.0000000000005347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41.183001636773234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56.598207779637072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39017.815551223153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25.558288563121781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128.64169379060505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7.8875857580849784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48.693327176322882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9.34510151826001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7.66210154973115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3745.834901569986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-110.06140162484755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5161.1437492626128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4511.3003085410519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606.91344275525989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5180.1498049439042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6895.95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-765.46540697106593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-716.97484438010747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-19.0060556812914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1048.9763805233267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-606.91344275525989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4511.3003085410519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4551.941827488532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-23369211.413332306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-3143902.5521064927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20720174.400839634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31389963.245269541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-608.51339849866827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578.1422738633421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629.13782426074511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-46.466101324235616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36.852966841077716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-181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-181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-174.5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40</v>
      </c>
      <c r="F73" s="59"/>
    </row>
    <row r="74" ht="13" customHeight="1">
      <c r="A74" s="21"/>
      <c r="B74" s="54" t="s">
        <v>168</v>
      </c>
      <c r="C74" s="55"/>
      <c r="D74" s="95"/>
      <c r="E74" s="96">
        <v>-6.5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518</v>
      </c>
      <c r="E4" s="83"/>
    </row>
    <row r="5" ht="13" customHeight="1">
      <c r="A5" s="47"/>
      <c r="B5" s="12" t="s">
        <v>9</v>
      </c>
      <c r="C5" s="13" t="s">
        <v>10</v>
      </c>
      <c r="D5" s="83" t="s">
        <v>178</v>
      </c>
      <c r="E5" s="83"/>
    </row>
    <row r="6" ht="13" customHeight="1">
      <c r="A6" s="47"/>
      <c r="B6" s="12" t="s">
        <v>12</v>
      </c>
      <c r="C6" s="13" t="s">
        <v>13</v>
      </c>
      <c r="D6" s="83">
        <v>102520593</v>
      </c>
      <c r="E6" s="83"/>
    </row>
    <row r="7" ht="13" customHeight="1">
      <c r="A7" s="47"/>
      <c r="B7" s="12" t="s">
        <v>14</v>
      </c>
      <c r="C7" s="13" t="s">
        <v>5</v>
      </c>
      <c r="D7" s="83" t="s">
        <v>179</v>
      </c>
      <c r="E7" s="83"/>
    </row>
    <row r="8" ht="13" customHeight="1">
      <c r="A8" s="47"/>
      <c r="B8" s="12" t="s">
        <v>16</v>
      </c>
      <c r="C8" s="13" t="s">
        <v>17</v>
      </c>
      <c r="D8" s="83" t="s">
        <v>175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6895.95</v>
      </c>
      <c r="E10" s="97"/>
    </row>
    <row r="11" ht="15" customHeight="1">
      <c r="A11" s="25"/>
      <c r="B11" s="12" t="s">
        <v>23</v>
      </c>
      <c r="C11" s="13" t="s">
        <v>24</v>
      </c>
      <c r="D11" s="97">
        <v>70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-26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54.016998291015625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-1.6829999685287476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-24.316999616539459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52.849760622640851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38648.004447562278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29.59168324627873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210.9752023022034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6.868214469414343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47.999784778063308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-5.2775358267848214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-6.9605357953136817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3745.834901569986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-110.06140162484755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5161.1437492626128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4580.3023288419308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-559.18829625188187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5124.67222641996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6895.95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-834.46742727194487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449.12689462703429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36.47152284265303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948.35701433249483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559.18829625188187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4580.3023288419308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4614.3104549065511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-23472548.133222904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2865656.7311411155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21291860.974259898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31820054.181512829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344.69127251301751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563.57064701989259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680.409493690807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31.450804168034384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45.845279708167041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-181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-181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-174.5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40</v>
      </c>
      <c r="F73" s="59"/>
    </row>
    <row r="74" ht="13" customHeight="1">
      <c r="A74" s="21"/>
      <c r="B74" s="54" t="s">
        <v>168</v>
      </c>
      <c r="C74" s="55"/>
      <c r="D74" s="95"/>
      <c r="E74" s="96">
        <v>-6.5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518</v>
      </c>
      <c r="E4" s="83"/>
    </row>
    <row r="5" ht="13" customHeight="1">
      <c r="A5" s="47"/>
      <c r="B5" s="12" t="s">
        <v>9</v>
      </c>
      <c r="C5" s="13" t="s">
        <v>10</v>
      </c>
      <c r="D5" s="83" t="s">
        <v>180</v>
      </c>
      <c r="E5" s="83"/>
    </row>
    <row r="6" ht="13" customHeight="1">
      <c r="A6" s="47"/>
      <c r="B6" s="12" t="s">
        <v>12</v>
      </c>
      <c r="C6" s="13" t="s">
        <v>13</v>
      </c>
      <c r="D6" s="83">
        <v>102520594</v>
      </c>
      <c r="E6" s="83"/>
    </row>
    <row r="7" ht="13" customHeight="1">
      <c r="A7" s="47"/>
      <c r="B7" s="12" t="s">
        <v>14</v>
      </c>
      <c r="C7" s="13" t="s">
        <v>5</v>
      </c>
      <c r="D7" s="83" t="s">
        <v>181</v>
      </c>
      <c r="E7" s="83"/>
    </row>
    <row r="8" ht="13" customHeight="1">
      <c r="A8" s="47"/>
      <c r="B8" s="12" t="s">
        <v>16</v>
      </c>
      <c r="C8" s="13" t="s">
        <v>17</v>
      </c>
      <c r="D8" s="83" t="s">
        <v>175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6895.95</v>
      </c>
      <c r="E10" s="97"/>
    </row>
    <row r="11" ht="15" customHeight="1">
      <c r="A11" s="25"/>
      <c r="B11" s="12" t="s">
        <v>23</v>
      </c>
      <c r="C11" s="13" t="s">
        <v>24</v>
      </c>
      <c r="D11" s="97">
        <v>70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46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54.016998291015625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-1.6829999685287476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47.682998971719371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62.317300656465363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39605.670324255188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19.483936130565741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123.71236044405812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9.8303319834678486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47.870862972759937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12.222944597967514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10.539944629438654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3745.834901569986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-110.06140162484755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5161.1437492626128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4547.7810828750835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846.1612923165269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5114.2765560857924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6895.95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-801.94618130509753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-956.22269394137447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46.867193176820365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1248.8699099244091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-846.1612923165269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4547.7810828750835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4625.82984018773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-23258610.1743585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-4327502.8599616708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21398301.710371241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31899491.286442574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-793.39616634754225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611.44621349593638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745.87673454875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-52.379655684136466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36.672577391407494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-181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-181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-174.5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40</v>
      </c>
      <c r="F73" s="59"/>
    </row>
    <row r="74" ht="13" customHeight="1">
      <c r="A74" s="21"/>
      <c r="B74" s="54" t="s">
        <v>168</v>
      </c>
      <c r="C74" s="55"/>
      <c r="D74" s="95"/>
      <c r="E74" s="96">
        <v>-6.5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518</v>
      </c>
      <c r="E4" s="83"/>
    </row>
    <row r="5" ht="13" customHeight="1">
      <c r="A5" s="47"/>
      <c r="B5" s="12" t="s">
        <v>9</v>
      </c>
      <c r="C5" s="13" t="s">
        <v>10</v>
      </c>
      <c r="D5" s="83" t="s">
        <v>11</v>
      </c>
      <c r="E5" s="83"/>
    </row>
    <row r="6" ht="13" customHeight="1">
      <c r="A6" s="47"/>
      <c r="B6" s="12" t="s">
        <v>12</v>
      </c>
      <c r="C6" s="13" t="s">
        <v>13</v>
      </c>
      <c r="D6" s="83">
        <v>107500547</v>
      </c>
      <c r="E6" s="83"/>
    </row>
    <row r="7" ht="13" customHeight="1">
      <c r="A7" s="47"/>
      <c r="B7" s="12" t="s">
        <v>14</v>
      </c>
      <c r="C7" s="13" t="s">
        <v>5</v>
      </c>
      <c r="D7" s="83" t="s">
        <v>15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6895.95</v>
      </c>
      <c r="E10" s="97"/>
    </row>
    <row r="11" ht="15" customHeight="1">
      <c r="A11" s="25"/>
      <c r="B11" s="12" t="s">
        <v>23</v>
      </c>
      <c r="C11" s="13" t="s">
        <v>24</v>
      </c>
      <c r="D11" s="97">
        <v>70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82</v>
      </c>
      <c r="E13" s="97"/>
    </row>
    <row r="14" ht="13" customHeight="1">
      <c r="A14" s="25"/>
      <c r="B14" s="12" t="s">
        <v>29</v>
      </c>
      <c r="C14" s="14" t="s">
        <v>30</v>
      </c>
      <c r="D14" s="97">
        <v>8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-23.783300399780273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133.73330688476563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-8.0000000000005347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-51.733306879907332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51.877976844173183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38554.431509614464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30.644036750314779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-81.22791569322581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6.62991328561992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-22.610810148559342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-7.1002544976438493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126.63305238713072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-4034.7873882714252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4217.2529392389979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-2572.1714173876285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-3798.4622926494103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5108.4745255719881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-2651.2824510795976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6895.95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-236.32509562201494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-891.22158633299023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79.111033691969169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925.41019143861706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-5108.4745255719881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-3798.4622926494103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6365.9113854260777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-10070796.417588957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13544008.861436184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40524827.767097361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43899006.618328959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721.42573824283579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560.45309220763386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-147.72020191611884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52.157483601422328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-9.1852309139857944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-181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-181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-174.5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40</v>
      </c>
      <c r="F73" s="59"/>
    </row>
    <row r="74" ht="13" customHeight="1">
      <c r="A74" s="21"/>
      <c r="B74" s="54" t="s">
        <v>168</v>
      </c>
      <c r="C74" s="55"/>
      <c r="D74" s="95"/>
      <c r="E74" s="96">
        <v>-6.5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518</v>
      </c>
      <c r="E4" s="83"/>
    </row>
    <row r="5" ht="13" customHeight="1">
      <c r="A5" s="47"/>
      <c r="B5" s="12" t="s">
        <v>9</v>
      </c>
      <c r="C5" s="13" t="s">
        <v>10</v>
      </c>
      <c r="D5" s="83" t="s">
        <v>169</v>
      </c>
      <c r="E5" s="83"/>
    </row>
    <row r="6" ht="13" customHeight="1">
      <c r="A6" s="47"/>
      <c r="B6" s="12" t="s">
        <v>12</v>
      </c>
      <c r="C6" s="13" t="s">
        <v>13</v>
      </c>
      <c r="D6" s="83">
        <v>107500548</v>
      </c>
      <c r="E6" s="83"/>
    </row>
    <row r="7" ht="13" customHeight="1">
      <c r="A7" s="47"/>
      <c r="B7" s="12" t="s">
        <v>14</v>
      </c>
      <c r="C7" s="13" t="s">
        <v>5</v>
      </c>
      <c r="D7" s="83" t="s">
        <v>170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6895.95</v>
      </c>
      <c r="E10" s="97"/>
    </row>
    <row r="11" ht="15" customHeight="1">
      <c r="A11" s="25"/>
      <c r="B11" s="12" t="s">
        <v>23</v>
      </c>
      <c r="C11" s="13" t="s">
        <v>24</v>
      </c>
      <c r="D11" s="97">
        <v>70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72</v>
      </c>
      <c r="E13" s="97"/>
    </row>
    <row r="14" ht="13" customHeight="1">
      <c r="A14" s="25"/>
      <c r="B14" s="12" t="s">
        <v>29</v>
      </c>
      <c r="C14" s="14" t="s">
        <v>30</v>
      </c>
      <c r="D14" s="97">
        <v>8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-23.783300399780273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133.73330688476563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-8.0000000000005347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-61.733304881421141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60.970030730671716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39464.916064604229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20.906238224161108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-85.948910180550271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9.322610592823759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-22.797772468163704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-10.0950594140656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123.63824747070896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-4034.7873882714252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4217.2529392389979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-2572.1714173876285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-3521.5691025042506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5292.7190167197978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-2672.0409556816353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6895.95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-513.21828576717462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-1075.4660774807999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99.869538294006816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1195.8236564547437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-5292.7190167197978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-3521.5691025042506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6357.2260879773639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-9409776.8701543771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14142361.979590334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40414323.53365998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43839113.2413875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1023.0324043934247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602.04346009881147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-144.71554529507969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59.523650865151929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-6.9508268941792331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-181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-181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-174.5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40</v>
      </c>
      <c r="F73" s="59"/>
    </row>
    <row r="74" ht="13" customHeight="1">
      <c r="A74" s="21"/>
      <c r="B74" s="54" t="s">
        <v>168</v>
      </c>
      <c r="C74" s="55"/>
      <c r="D74" s="95"/>
      <c r="E74" s="96">
        <v>-6.5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518</v>
      </c>
      <c r="E4" s="83"/>
    </row>
    <row r="5" ht="13" customHeight="1">
      <c r="A5" s="47"/>
      <c r="B5" s="12" t="s">
        <v>9</v>
      </c>
      <c r="C5" s="13" t="s">
        <v>10</v>
      </c>
      <c r="D5" s="83" t="s">
        <v>171</v>
      </c>
      <c r="E5" s="83"/>
    </row>
    <row r="6" ht="13" customHeight="1">
      <c r="A6" s="47"/>
      <c r="B6" s="12" t="s">
        <v>12</v>
      </c>
      <c r="C6" s="13" t="s">
        <v>13</v>
      </c>
      <c r="D6" s="83">
        <v>107500549</v>
      </c>
      <c r="E6" s="83"/>
    </row>
    <row r="7" ht="13" customHeight="1">
      <c r="A7" s="47"/>
      <c r="B7" s="12" t="s">
        <v>14</v>
      </c>
      <c r="C7" s="13" t="s">
        <v>5</v>
      </c>
      <c r="D7" s="83" t="s">
        <v>172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6895.95</v>
      </c>
      <c r="E10" s="97"/>
    </row>
    <row r="11" ht="15" customHeight="1">
      <c r="A11" s="25"/>
      <c r="B11" s="12" t="s">
        <v>23</v>
      </c>
      <c r="C11" s="13" t="s">
        <v>24</v>
      </c>
      <c r="D11" s="97">
        <v>70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93</v>
      </c>
      <c r="E13" s="97"/>
    </row>
    <row r="14" ht="13" customHeight="1">
      <c r="A14" s="25"/>
      <c r="B14" s="12" t="s">
        <v>29</v>
      </c>
      <c r="C14" s="14" t="s">
        <v>30</v>
      </c>
      <c r="D14" s="97">
        <v>8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-23.783300399780273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133.73330688476563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-8.0000000000005347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-40.733307712204308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42.031071873114243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37669.265356480144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41.459584690679961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-74.825369284163912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4.66038874245265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-22.487595701333909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-4.8685378898871292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128.86476899488741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-4034.7873882714252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4217.2529392389979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-2572.1714173876285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-3998.0784946628496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4961.1120182673112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-2637.5864526528981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6895.95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-36.708893608575636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-743.85907902831332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65.41503526526958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747.63159320722445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-4961.1120182673112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-3998.0784946628496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6371.5982380625592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-10545277.674165623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13085361.849475337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40597264.107281908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43938222.869767509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495.34258160340477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538.88746142022387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-152.27944686041445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42.589061407157843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-11.75238275184345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-181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-181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-174.5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40</v>
      </c>
      <c r="F73" s="59"/>
    </row>
    <row r="74" ht="13" customHeight="1">
      <c r="A74" s="21"/>
      <c r="B74" s="54" t="s">
        <v>168</v>
      </c>
      <c r="C74" s="55"/>
      <c r="D74" s="95"/>
      <c r="E74" s="96">
        <v>-6.5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518</v>
      </c>
      <c r="E4" s="83"/>
    </row>
    <row r="5" ht="13" customHeight="1">
      <c r="A5" s="47"/>
      <c r="B5" s="12" t="s">
        <v>9</v>
      </c>
      <c r="C5" s="13" t="s">
        <v>10</v>
      </c>
      <c r="D5" s="83" t="s">
        <v>182</v>
      </c>
      <c r="E5" s="83"/>
    </row>
    <row r="6" ht="13" customHeight="1">
      <c r="A6" s="47"/>
      <c r="B6" s="12" t="s">
        <v>12</v>
      </c>
      <c r="C6" s="13" t="s">
        <v>13</v>
      </c>
      <c r="D6" s="83">
        <v>107520323</v>
      </c>
      <c r="E6" s="83"/>
    </row>
    <row r="7" ht="13" customHeight="1">
      <c r="A7" s="47"/>
      <c r="B7" s="12" t="s">
        <v>14</v>
      </c>
      <c r="C7" s="13" t="s">
        <v>5</v>
      </c>
      <c r="D7" s="83" t="s">
        <v>183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6895.95</v>
      </c>
      <c r="E10" s="97"/>
    </row>
    <row r="11" ht="15" customHeight="1">
      <c r="A11" s="25"/>
      <c r="B11" s="12" t="s">
        <v>23</v>
      </c>
      <c r="C11" s="13" t="s">
        <v>24</v>
      </c>
      <c r="D11" s="97">
        <v>70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121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-23.783300399780273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133.73330688476563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-12.733309209852148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22.433375524947714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36350.102523188041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63.727296234577423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-35.127064668508829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2.1051155664005554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-22.05612915405522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-1.3067295525332665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132.42657733224129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-4034.7873882714252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4217.2529392389979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-2572.1714173876285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-4311.8440190937627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4717.6750831087429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-2589.5307234555557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6895.95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277.05663082233741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-500.422143869745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17.359306067927264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572.26221635276318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-4717.6750831087429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-4311.8440190937627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6391.2797650220054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-11165652.562191382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12216564.570990833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40848457.034779742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44073945.6956035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133.09995736406484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522.10449787665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-192.8090737274361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14.301771291114417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-19.68959907123374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-181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-181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-174.5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40</v>
      </c>
      <c r="F73" s="59"/>
    </row>
    <row r="74" ht="13" customHeight="1">
      <c r="A74" s="21"/>
      <c r="B74" s="54" t="s">
        <v>168</v>
      </c>
      <c r="C74" s="55"/>
      <c r="D74" s="95"/>
      <c r="E74" s="96">
        <v>-6.5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518</v>
      </c>
      <c r="E4" s="83"/>
    </row>
    <row r="5" ht="13" customHeight="1">
      <c r="A5" s="47"/>
      <c r="B5" s="12" t="s">
        <v>9</v>
      </c>
      <c r="C5" s="13" t="s">
        <v>10</v>
      </c>
      <c r="D5" s="83" t="s">
        <v>176</v>
      </c>
      <c r="E5" s="83"/>
    </row>
    <row r="6" ht="13" customHeight="1">
      <c r="A6" s="47"/>
      <c r="B6" s="12" t="s">
        <v>12</v>
      </c>
      <c r="C6" s="13" t="s">
        <v>13</v>
      </c>
      <c r="D6" s="83">
        <v>109500065</v>
      </c>
      <c r="E6" s="83"/>
    </row>
    <row r="7" ht="13" customHeight="1">
      <c r="A7" s="47"/>
      <c r="B7" s="12" t="s">
        <v>14</v>
      </c>
      <c r="C7" s="13" t="s">
        <v>5</v>
      </c>
      <c r="D7" s="83" t="s">
        <v>177</v>
      </c>
      <c r="E7" s="83"/>
    </row>
    <row r="8" ht="13" customHeight="1">
      <c r="A8" s="47"/>
      <c r="B8" s="12" t="s">
        <v>16</v>
      </c>
      <c r="C8" s="13" t="s">
        <v>17</v>
      </c>
      <c r="D8" s="83" t="s">
        <v>175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6895.95</v>
      </c>
      <c r="E10" s="97"/>
    </row>
    <row r="11" ht="15" customHeight="1">
      <c r="A11" s="25"/>
      <c r="B11" s="12" t="s">
        <v>23</v>
      </c>
      <c r="C11" s="13" t="s">
        <v>24</v>
      </c>
      <c r="D11" s="97">
        <v>70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39.5</v>
      </c>
      <c r="E13" s="97"/>
    </row>
    <row r="14" ht="13" customHeight="1">
      <c r="A14" s="25"/>
      <c r="B14" s="12" t="s">
        <v>29</v>
      </c>
      <c r="C14" s="14" t="s">
        <v>30</v>
      </c>
      <c r="D14" s="97">
        <v>8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54.016700744628906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-1.6833000183105469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8.0000000000005347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41.183301686555033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56.598159675612266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39017.810720294168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25.558340059671615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128.64122514741507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7.887571545266411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48.693088506410149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9.3451015958586385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7.6618015775479789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3745.8611161925955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-110.08180534781576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5161.12428806241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4511.3248715989566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606.89270075678326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5180.13084344023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6895.9499999999989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-765.46375540636109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-716.974506104599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-19.006555377819495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1048.9749531767063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-606.89270075678326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4511.3248715989566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4551.9634057557187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-23369253.112148792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-3143783.5978489546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20720370.847339205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31390112.047921151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-608.51775573142834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578.142056742876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629.13142949369171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-46.466316931406283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36.852588766214318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-181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-181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-174.5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40</v>
      </c>
      <c r="F73" s="59"/>
    </row>
    <row r="74" ht="13" customHeight="1">
      <c r="A74" s="21"/>
      <c r="B74" s="54" t="s">
        <v>168</v>
      </c>
      <c r="C74" s="55"/>
      <c r="D74" s="95"/>
      <c r="E74" s="96">
        <v>-6.5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518</v>
      </c>
      <c r="E4" s="83"/>
    </row>
    <row r="5" ht="13" customHeight="1">
      <c r="A5" s="47"/>
      <c r="B5" s="12" t="s">
        <v>9</v>
      </c>
      <c r="C5" s="13" t="s">
        <v>10</v>
      </c>
      <c r="D5" s="83" t="s">
        <v>173</v>
      </c>
      <c r="E5" s="83"/>
    </row>
    <row r="6" ht="13" customHeight="1">
      <c r="A6" s="47"/>
      <c r="B6" s="12" t="s">
        <v>12</v>
      </c>
      <c r="C6" s="13" t="s">
        <v>13</v>
      </c>
      <c r="D6" s="83">
        <v>109500066</v>
      </c>
      <c r="E6" s="83"/>
    </row>
    <row r="7" ht="13" customHeight="1">
      <c r="A7" s="47"/>
      <c r="B7" s="12" t="s">
        <v>14</v>
      </c>
      <c r="C7" s="13" t="s">
        <v>5</v>
      </c>
      <c r="D7" s="83" t="s">
        <v>174</v>
      </c>
      <c r="E7" s="83"/>
    </row>
    <row r="8" ht="13" customHeight="1">
      <c r="A8" s="47"/>
      <c r="B8" s="12" t="s">
        <v>16</v>
      </c>
      <c r="C8" s="13" t="s">
        <v>17</v>
      </c>
      <c r="D8" s="83" t="s">
        <v>175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6895.95</v>
      </c>
      <c r="E10" s="97"/>
    </row>
    <row r="11" ht="15" customHeight="1">
      <c r="A11" s="25"/>
      <c r="B11" s="12" t="s">
        <v>23</v>
      </c>
      <c r="C11" s="13" t="s">
        <v>24</v>
      </c>
      <c r="D11" s="97">
        <v>70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-39</v>
      </c>
      <c r="E13" s="97"/>
    </row>
    <row r="14" ht="13" customHeight="1">
      <c r="A14" s="25"/>
      <c r="B14" s="12" t="s">
        <v>29</v>
      </c>
      <c r="C14" s="14" t="s">
        <v>30</v>
      </c>
      <c r="D14" s="97">
        <v>8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54.016700744628906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-1.6833000183105469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8.0000000000005347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-37.316701066839109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54.876139459418447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38846.236314925525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27.406156380605729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227.22015197550596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7.398205187036913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48.682975744440711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-8.2299854611292584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-9.913285479439919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3745.8611161925955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-110.08180534781576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5161.12428806241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4484.9005910475116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-783.8121141373415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5179.3273366966514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6895.95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-739.03947485491608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673.73030878952568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-18.203048634240986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1000.2115902922942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783.8121141373415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4484.9005910475116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4552.8776330851206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-23228768.233579345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4059619.5095855286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20728694.741846766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31396416.513873331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536.43993177668654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570.89684563802246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621.87797564395248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43.217706702660323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38.443779783614239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-181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-181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-174.5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40</v>
      </c>
      <c r="F73" s="59"/>
    </row>
    <row r="74" ht="13" customHeight="1">
      <c r="A74" s="21"/>
      <c r="B74" s="54" t="s">
        <v>168</v>
      </c>
      <c r="C74" s="55"/>
      <c r="D74" s="95"/>
      <c r="E74" s="96">
        <v>-6.5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518</v>
      </c>
      <c r="E4" s="83"/>
    </row>
    <row r="5" ht="13" customHeight="1">
      <c r="A5" s="47"/>
      <c r="B5" s="12" t="s">
        <v>9</v>
      </c>
      <c r="C5" s="13" t="s">
        <v>10</v>
      </c>
      <c r="D5" s="83" t="s">
        <v>180</v>
      </c>
      <c r="E5" s="83"/>
    </row>
    <row r="6" ht="13" customHeight="1">
      <c r="A6" s="47"/>
      <c r="B6" s="12" t="s">
        <v>12</v>
      </c>
      <c r="C6" s="13" t="s">
        <v>13</v>
      </c>
      <c r="D6" s="83">
        <v>109500067</v>
      </c>
      <c r="E6" s="83"/>
    </row>
    <row r="7" ht="13" customHeight="1">
      <c r="A7" s="47"/>
      <c r="B7" s="12" t="s">
        <v>14</v>
      </c>
      <c r="C7" s="13" t="s">
        <v>5</v>
      </c>
      <c r="D7" s="83" t="s">
        <v>181</v>
      </c>
      <c r="E7" s="83"/>
    </row>
    <row r="8" ht="13" customHeight="1">
      <c r="A8" s="47"/>
      <c r="B8" s="12" t="s">
        <v>16</v>
      </c>
      <c r="C8" s="13" t="s">
        <v>17</v>
      </c>
      <c r="D8" s="83" t="s">
        <v>175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6895.95</v>
      </c>
      <c r="E10" s="97"/>
    </row>
    <row r="11" ht="15" customHeight="1">
      <c r="A11" s="25"/>
      <c r="B11" s="12" t="s">
        <v>23</v>
      </c>
      <c r="C11" s="13" t="s">
        <v>24</v>
      </c>
      <c r="D11" s="97">
        <v>70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46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54.016700744628906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-1.6833000183105469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47.683299021501178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62.317282159340564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39605.668383074568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19.483955621248185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123.71193646356731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9.8303247739060033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47.870629849887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12.222941033289777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10.539641014979116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3745.8611161925955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-110.08180534781576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5161.12428806241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4547.8060243423834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846.14099953085622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5114.2577346442022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6895.95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-801.94490814978781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-956.22280487867192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46.866553418208241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1248.8691533169949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-846.14099953085622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4547.8060243423834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4625.8506489219853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-23258652.135654531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-4327383.1514502577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21398494.226131953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31899634.782433566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-793.40161302993045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611.44607647290877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745.86978629925625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-52.379852070614888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36.672205798143423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-181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-181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-174.5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40</v>
      </c>
      <c r="F73" s="59"/>
    </row>
    <row r="74" ht="13" customHeight="1">
      <c r="A74" s="21"/>
      <c r="B74" s="54" t="s">
        <v>168</v>
      </c>
      <c r="C74" s="55"/>
      <c r="D74" s="95"/>
      <c r="E74" s="96">
        <v>-6.5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518</v>
      </c>
      <c r="E4" s="83"/>
    </row>
    <row r="5" ht="13" customHeight="1">
      <c r="A5" s="47"/>
      <c r="B5" s="12" t="s">
        <v>9</v>
      </c>
      <c r="C5" s="13" t="s">
        <v>10</v>
      </c>
      <c r="D5" s="83" t="s">
        <v>178</v>
      </c>
      <c r="E5" s="83"/>
    </row>
    <row r="6" ht="13" customHeight="1">
      <c r="A6" s="47"/>
      <c r="B6" s="12" t="s">
        <v>12</v>
      </c>
      <c r="C6" s="13" t="s">
        <v>13</v>
      </c>
      <c r="D6" s="83">
        <v>109500068</v>
      </c>
      <c r="E6" s="83"/>
    </row>
    <row r="7" ht="13" customHeight="1">
      <c r="A7" s="47"/>
      <c r="B7" s="12" t="s">
        <v>14</v>
      </c>
      <c r="C7" s="13" t="s">
        <v>5</v>
      </c>
      <c r="D7" s="83" t="s">
        <v>179</v>
      </c>
      <c r="E7" s="83"/>
    </row>
    <row r="8" ht="13" customHeight="1">
      <c r="A8" s="47"/>
      <c r="B8" s="12" t="s">
        <v>16</v>
      </c>
      <c r="C8" s="13" t="s">
        <v>17</v>
      </c>
      <c r="D8" s="83" t="s">
        <v>175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6895.95</v>
      </c>
      <c r="E10" s="97"/>
    </row>
    <row r="11" ht="15" customHeight="1">
      <c r="A11" s="25"/>
      <c r="B11" s="12" t="s">
        <v>23</v>
      </c>
      <c r="C11" s="13" t="s">
        <v>24</v>
      </c>
      <c r="D11" s="97">
        <v>70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-26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54.016700744628906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-1.6833000183105469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-24.316699566757659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52.849414776876706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38647.970969785332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29.592057277017553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210.97496100846186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6.8681279118246641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47.999552667759232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-5.2774085051202713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-6.9607085234309309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3745.8611161925955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-110.08180534781576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5161.12428806241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4580.3212505009187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-559.20462030234023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5124.6535333954243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6895.9499999999989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-834.46013430832318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449.12281495452447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36.470754666986068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948.34863558109271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559.20462030234023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4580.3212505009187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4614.3312153721463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-23472559.48046568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2865729.9333234346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21292052.565157786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31820197.344645545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344.68544554390013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563.56949474753435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680.40172165326885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31.45042518222435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45.845127009905163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-181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-181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-174.5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40</v>
      </c>
      <c r="F73" s="59"/>
    </row>
    <row r="74" ht="13" customHeight="1">
      <c r="A74" s="21"/>
      <c r="B74" s="54" t="s">
        <v>168</v>
      </c>
      <c r="C74" s="55"/>
      <c r="D74" s="95"/>
      <c r="E74" s="96">
        <v>-6.5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518</v>
      </c>
      <c r="E4" s="83"/>
    </row>
    <row r="5" ht="13" customHeight="1">
      <c r="A5" s="47"/>
      <c r="B5" s="12" t="s">
        <v>9</v>
      </c>
      <c r="C5" s="13" t="s">
        <v>10</v>
      </c>
      <c r="D5" s="83" t="s">
        <v>182</v>
      </c>
      <c r="E5" s="83"/>
    </row>
    <row r="6" ht="13" customHeight="1">
      <c r="A6" s="47"/>
      <c r="B6" s="12" t="s">
        <v>12</v>
      </c>
      <c r="C6" s="13" t="s">
        <v>13</v>
      </c>
      <c r="D6" s="83">
        <v>109500075</v>
      </c>
      <c r="E6" s="83"/>
    </row>
    <row r="7" ht="13" customHeight="1">
      <c r="A7" s="47"/>
      <c r="B7" s="12" t="s">
        <v>14</v>
      </c>
      <c r="C7" s="13" t="s">
        <v>5</v>
      </c>
      <c r="D7" s="83" t="s">
        <v>183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6895.95</v>
      </c>
      <c r="E10" s="97"/>
    </row>
    <row r="11" ht="15" customHeight="1">
      <c r="A11" s="25"/>
      <c r="B11" s="12" t="s">
        <v>23</v>
      </c>
      <c r="C11" s="13" t="s">
        <v>24</v>
      </c>
      <c r="D11" s="97">
        <v>70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121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-23.783300399780273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133.73330688476563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-12.733309209852148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22.433375524947714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36350.102523188041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63.727296234577423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-35.127064668508829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2.1051155664005554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-22.05612915405522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-1.3067295525332665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132.42657733224129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-4034.7873882714252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4217.2529392389979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-2572.1714173876285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-4311.8440190937627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4717.6750831087429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-2589.5307234555557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6895.95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277.05663082233741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-500.422143869745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17.359306067927264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572.26221635276318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-4717.6750831087429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-4311.8440190937627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6391.2797650220054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-11165652.562191382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12216564.570990833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40848457.034779742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44073945.6956035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133.09995736406484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522.10449787665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-192.8090737274361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14.301771291114417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-19.68959907123374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-181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-181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-174.5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40</v>
      </c>
      <c r="F73" s="59"/>
    </row>
    <row r="74" ht="13" customHeight="1">
      <c r="A74" s="21"/>
      <c r="B74" s="54" t="s">
        <v>168</v>
      </c>
      <c r="C74" s="55"/>
      <c r="D74" s="95"/>
      <c r="E74" s="96">
        <v>-6.5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Case 1 - AzEl</vt:lpstr>
      <vt:lpstr>Case 2 - AzEl</vt:lpstr>
      <vt:lpstr>Case 3 - AzEl</vt:lpstr>
      <vt:lpstr>Case 1 - AlphaDelta</vt:lpstr>
      <vt:lpstr>Case 2 - AlphaDelta</vt:lpstr>
      <vt:lpstr>Case 3 - AlphaDelta</vt:lpstr>
      <vt:lpstr>'Case 1 - AzEl'!Print_Area</vt:lpstr>
      <vt:lpstr>'Case 2 - AlphaDelta'!Print_Area</vt:lpstr>
      <vt:lpstr>'Case 2 - AzEl'!Print_Area</vt:lpstr>
    </vt:vector>
  </TitlesOfParts>
  <Company>ITT Industries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Katherine Green</dc:creator>
  <cp:lastModifiedBy>Tim Kadyrov</cp:lastModifiedBy>
  <cp:lastPrinted>2004-01-12T16:25:38Z</cp:lastPrinted>
  <dcterms:created xsi:type="dcterms:W3CDTF">2002-05-14T13:05:23Z</dcterms:created>
  <dcterms:modified xsi:type="dcterms:W3CDTF">2022-01-13T10:24:23Z</dcterms:modified>
</cp:coreProperties>
</file>